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drawings/drawing10.xml" ContentType="application/vnd.openxmlformats-officedocument.drawing+xml"/>
  <Override PartName="/xl/ctrlProps/ctrlProp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updateLinks="never" codeName="ThisWorkbook" defaultThemeVersion="124226"/>
  <mc:AlternateContent xmlns:mc="http://schemas.openxmlformats.org/markup-compatibility/2006">
    <mc:Choice Requires="x15">
      <x15ac:absPath xmlns:x15ac="http://schemas.microsoft.com/office/spreadsheetml/2010/11/ac" url="D:\JAIPUR CNM 60016885\DAUSA\Construction of Transit Camp Field Hostel DAUSA\Volume-III\"/>
    </mc:Choice>
  </mc:AlternateContent>
  <xr:revisionPtr revIDLastSave="0" documentId="13_ncr:1_{D5020222-816F-4A91-AD89-52888BB29ECC}" xr6:coauthVersionLast="47" xr6:coauthVersionMax="47" xr10:uidLastSave="{00000000-0000-0000-0000-000000000000}"/>
  <workbookProtection workbookAlgorithmName="SHA-512" workbookHashValue="TILhtruSs5VfaAy9qW5VkxOJ0zmCXmFMlu5t1JqnW229blJUpc0K4z1tlo1Nb357lJktQk3gROIX6cx7wlZvGg==" workbookSaltValue="IfetO7up6o1iKbz871kVVw==" workbookSpinCount="100000" lockStructure="1"/>
  <bookViews>
    <workbookView xWindow="-120" yWindow="-120" windowWidth="29040" windowHeight="15720" tabRatio="861" firstSheet="1" activeTab="24"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state="hidden" r:id="rId7"/>
    <sheet name="Attach 4 (B)" sheetId="8" state="hidden"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state="hidden" r:id="rId16"/>
    <sheet name="Attach 13" sheetId="17" r:id="rId17"/>
    <sheet name="Attach 14" sheetId="18" state="hidden" r:id="rId18"/>
    <sheet name="Attach 14-IP" sheetId="19" state="hidden" r:id="rId19"/>
    <sheet name="Attach 15" sheetId="20" state="hidden" r:id="rId20"/>
    <sheet name="Attach 16" sheetId="21" state="hidden" r:id="rId21"/>
    <sheet name="Attach 17" sheetId="22" state="hidden" r:id="rId22"/>
    <sheet name="Attach 19" sheetId="23" state="hidden" r:id="rId23"/>
    <sheet name="Attachment-20" sheetId="24" state="hidden" r:id="rId24"/>
    <sheet name="Bid Form 1st Envelope " sheetId="25" r:id="rId25"/>
    <sheet name="N to W" sheetId="26" state="hidden" r:id="rId26"/>
    <sheet name="Sheet1" sheetId="27" state="hidden" r:id="rId27"/>
  </sheets>
  <externalReferences>
    <externalReference r:id="rId28"/>
    <externalReference r:id="rId29"/>
    <externalReference r:id="rId30"/>
  </externalReferences>
  <definedNames>
    <definedName name="\A" localSheetId="21">#REF!</definedName>
    <definedName name="\A" localSheetId="4">#REF!</definedName>
    <definedName name="\A">#REF!</definedName>
    <definedName name="\aa">#REF!</definedName>
    <definedName name="\B" localSheetId="21">#REF!</definedName>
    <definedName name="\B" localSheetId="4">#REF!</definedName>
    <definedName name="\B">#REF!</definedName>
    <definedName name="\C" localSheetId="21">#REF!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x">#REF!</definedName>
    <definedName name="ab" localSheetId="4">#REF!</definedName>
    <definedName name="ab">#REF!</definedName>
    <definedName name="biddername">#REF!</definedName>
    <definedName name="BL2A" localSheetId="4">'Attach-3 (QR)'!$J$188</definedName>
    <definedName name="BL2A">#REF!</definedName>
    <definedName name="BL2A2" localSheetId="4">'Attach-3 (QR)'!#REF!</definedName>
    <definedName name="BL2A2">#REF!</definedName>
    <definedName name="BL2AA" localSheetId="4">'Attach-3 (QR)'!$J$188</definedName>
    <definedName name="BL2AA">#REF!</definedName>
    <definedName name="BL2AAA" localSheetId="21">'[1]Attach QR'!$J$785</definedName>
    <definedName name="BL2AAA" localSheetId="4">'Attach-3 (QR)'!#REF!</definedName>
    <definedName name="BL2AAA">#REF!</definedName>
    <definedName name="BL2B" localSheetId="4">'Attach-3 (QR)'!$K$188</definedName>
    <definedName name="BL2B">#REF!</definedName>
    <definedName name="BL2BB" localSheetId="4">'Attach-3 (QR)'!#REF!</definedName>
    <definedName name="BL2BB">#REF!</definedName>
    <definedName name="BL2BBB" localSheetId="21">'[1]Attach QR'!$K$785</definedName>
    <definedName name="BL2BBB" localSheetId="4">'Attach-3 (QR)'!#REF!</definedName>
    <definedName name="BL2BBB">#REF!</definedName>
    <definedName name="BL2C" localSheetId="4">'Attach-3 (QR)'!$L$188</definedName>
    <definedName name="BL2C">#REF!</definedName>
    <definedName name="BL2CC" localSheetId="4">'Attach-3 (QR)'!#REF!</definedName>
    <definedName name="BL2CC">#REF!</definedName>
    <definedName name="BL2CCC" localSheetId="21">'[1]Attach QR'!$L$785</definedName>
    <definedName name="BL2CCC" localSheetId="4">'Attach-3 (QR)'!#REF!</definedName>
    <definedName name="BL2CCC">#REF!</definedName>
    <definedName name="BL3A" localSheetId="4">'Attach-3 (QR)'!$J$189</definedName>
    <definedName name="BL3A">#REF!</definedName>
    <definedName name="BL3AA" localSheetId="4">'Attach-3 (QR)'!#REF!</definedName>
    <definedName name="BL3AA">#REF!</definedName>
    <definedName name="BL3AAA" localSheetId="21">'[1]Attach QR'!$J$788</definedName>
    <definedName name="BL3AAA" localSheetId="4">'Attach-3 (QR)'!#REF!</definedName>
    <definedName name="BL3AAA">#REF!</definedName>
    <definedName name="BL3B" localSheetId="4">'Attach-3 (QR)'!$K$189</definedName>
    <definedName name="BL3B">#REF!</definedName>
    <definedName name="BL3BB" localSheetId="4">'Attach-3 (QR)'!#REF!</definedName>
    <definedName name="BL3BB">#REF!</definedName>
    <definedName name="BL3BBB" localSheetId="21">'[1]Attach QR'!$K$788</definedName>
    <definedName name="BL3BBB" localSheetId="4">'Attach-3 (QR)'!#REF!</definedName>
    <definedName name="BL3BBB">#REF!</definedName>
    <definedName name="BL3C" localSheetId="4">'Attach-3 (QR)'!$L$189</definedName>
    <definedName name="BL3C">#REF!</definedName>
    <definedName name="BL3CC" localSheetId="4">'Attach-3 (QR)'!#REF!</definedName>
    <definedName name="BL3CC">#REF!</definedName>
    <definedName name="BL3CCC" localSheetId="21">'[1]Attach QR'!$L$788</definedName>
    <definedName name="BL3CCC" localSheetId="4">'Attach-3 (QR)'!#REF!</definedName>
    <definedName name="BL3CCC">#REF!</definedName>
    <definedName name="BL4A" localSheetId="4">'Attach-3 (QR)'!$J$190</definedName>
    <definedName name="BL4A">#REF!</definedName>
    <definedName name="BL4AA" localSheetId="4">'Attach-3 (QR)'!#REF!</definedName>
    <definedName name="BL4AA">#REF!</definedName>
    <definedName name="BL4AAA" localSheetId="21">'[1]Attach QR'!$J$791</definedName>
    <definedName name="BL4AAA" localSheetId="4">'Attach-3 (QR)'!#REF!</definedName>
    <definedName name="BL4AAA">#REF!</definedName>
    <definedName name="BL4B" localSheetId="4">'Attach-3 (QR)'!$K$190</definedName>
    <definedName name="BL4B">#REF!</definedName>
    <definedName name="BL4BB" localSheetId="4">'Attach-3 (QR)'!#REF!</definedName>
    <definedName name="BL4BB">#REF!</definedName>
    <definedName name="BL4BBB" localSheetId="21">'[1]Attach QR'!$K$791</definedName>
    <definedName name="BL4BBB" localSheetId="4">'Attach-3 (QR)'!#REF!</definedName>
    <definedName name="BL4BBB">#REF!</definedName>
    <definedName name="BL4C" localSheetId="4">'Attach-3 (QR)'!$L$190</definedName>
    <definedName name="BL4C">#REF!</definedName>
    <definedName name="BL4CC" localSheetId="4">'Attach-3 (QR)'!#REF!</definedName>
    <definedName name="BL4CC">#REF!</definedName>
    <definedName name="BL4CCC" localSheetId="21">'[1]Attach QR'!$L$791</definedName>
    <definedName name="BL4CCC" localSheetId="4">'Attach-3 (QR)'!#REF!</definedName>
    <definedName name="BL4CCC">#REF!</definedName>
    <definedName name="BL5A" localSheetId="4">'Attach-3 (QR)'!$J$191</definedName>
    <definedName name="BL5A">#REF!</definedName>
    <definedName name="BL5AA" localSheetId="4">'Attach-3 (QR)'!#REF!</definedName>
    <definedName name="BL5AA">#REF!</definedName>
    <definedName name="BL5AAA" localSheetId="21">'[1]Attach QR'!$J$794</definedName>
    <definedName name="BL5AAA" localSheetId="4">'Attach-3 (QR)'!#REF!</definedName>
    <definedName name="BL5AAA">#REF!</definedName>
    <definedName name="BL5B" localSheetId="4">'Attach-3 (QR)'!$K$191</definedName>
    <definedName name="BL5B">#REF!</definedName>
    <definedName name="BL5BB" localSheetId="4">'Attach-3 (QR)'!#REF!</definedName>
    <definedName name="BL5BB">#REF!</definedName>
    <definedName name="BL5BBB" localSheetId="21">'[1]Attach QR'!$K$794</definedName>
    <definedName name="BL5BBB" localSheetId="4">'Attach-3 (QR)'!#REF!</definedName>
    <definedName name="BL5BBB">#REF!</definedName>
    <definedName name="BL5C" localSheetId="4">'Attach-3 (QR)'!$L$191</definedName>
    <definedName name="BL5C">#REF!</definedName>
    <definedName name="BL5CC" localSheetId="4">'Attach-3 (QR)'!#REF!</definedName>
    <definedName name="BL5CC">#REF!</definedName>
    <definedName name="BL5CCC" localSheetId="21">'[1]Attach QR'!$L$794</definedName>
    <definedName name="BL5CCC" localSheetId="4">'Attach-3 (QR)'!#REF!</definedName>
    <definedName name="BL5CCC">#REF!</definedName>
    <definedName name="CAPA1" localSheetId="4">'Attach-3 (QR)'!#REF!</definedName>
    <definedName name="CAPA1">#REF!</definedName>
    <definedName name="CAPA11" localSheetId="4">'Attach-3 (QR)'!#REF!</definedName>
    <definedName name="CAPA11">#REF!</definedName>
    <definedName name="CAPA111" localSheetId="21">'[1]Attach QR'!$F$505</definedName>
    <definedName name="CAPA111" localSheetId="4">'Attach-3 (QR)'!#REF!</definedName>
    <definedName name="CAPA111">#REF!</definedName>
    <definedName name="CAPA2" localSheetId="4">'Attach-3 (QR)'!#REF!</definedName>
    <definedName name="CAPA2">#REF!</definedName>
    <definedName name="CAPA22" localSheetId="4">'Attach-3 (QR)'!#REF!</definedName>
    <definedName name="CAPA22">#REF!</definedName>
    <definedName name="CAPA222" localSheetId="21">'[1]Attach QR'!$I$505</definedName>
    <definedName name="CAPA222" localSheetId="4">'Attach-3 (QR)'!#REF!</definedName>
    <definedName name="CAPA222">#REF!</definedName>
    <definedName name="CAPA3" localSheetId="4">'Attach-3 (QR)'!#REF!</definedName>
    <definedName name="CAPA3">#REF!</definedName>
    <definedName name="CAPA33" localSheetId="4">'Attach-3 (QR)'!#REF!</definedName>
    <definedName name="CAPA33">#REF!</definedName>
    <definedName name="CAPA333" localSheetId="21">'[1]Attach QR'!$G$651</definedName>
    <definedName name="CAPA333" localSheetId="4">'Attach-3 (QR)'!#REF!</definedName>
    <definedName name="CAPA333">#REF!</definedName>
    <definedName name="CAPA4" localSheetId="4">'Attach-3 (QR)'!#REF!</definedName>
    <definedName name="CAPA4">#REF!</definedName>
    <definedName name="CAPA44" localSheetId="4">'Attach-3 (QR)'!#REF!</definedName>
    <definedName name="CAPA44">#REF!</definedName>
    <definedName name="CAPA444" localSheetId="21">'[1]Attach QR'!$I$651</definedName>
    <definedName name="CAPA444" localSheetId="4">'Attach-3 (QR)'!#REF!</definedName>
    <definedName name="CAPA444">#REF!</definedName>
    <definedName name="CAPA7" localSheetId="4">'Attach-3 (QR)'!#REF!</definedName>
    <definedName name="CAPA7">#REF!</definedName>
    <definedName name="CAPA77" localSheetId="4">'Attach-3 (QR)'!#REF!</definedName>
    <definedName name="CAPA77">#REF!</definedName>
    <definedName name="CAPA777" localSheetId="21">'[1]Attach QR'!$D$505</definedName>
    <definedName name="CAPA777" localSheetId="4">'Attach-3 (QR)'!#REF!</definedName>
    <definedName name="CAPA777">#REF!</definedName>
    <definedName name="COO">'[2]Sch-1a'!#REF!</definedName>
    <definedName name="date">#REF!</definedName>
    <definedName name="iii">#REF!</definedName>
    <definedName name="LA">'Attach 12'!#REF!</definedName>
    <definedName name="logo1">"Picture 7"</definedName>
    <definedName name="MANU1" localSheetId="4">'Attach-3 (QR)'!#REF!</definedName>
    <definedName name="MANU1">#REF!</definedName>
    <definedName name="MANU11" localSheetId="4">'Attach-3 (QR)'!#REF!</definedName>
    <definedName name="MANU11">#REF!</definedName>
    <definedName name="MANU111" localSheetId="21">'[1]Attach QR'!$H$350</definedName>
    <definedName name="MANU111" localSheetId="4">'Attach-3 (QR)'!#REF!</definedName>
    <definedName name="MANU111">#REF!</definedName>
    <definedName name="MANU2" localSheetId="4">'Attach-3 (QR)'!#REF!</definedName>
    <definedName name="MANU2">#REF!</definedName>
    <definedName name="MANU22" localSheetId="4">'Attach-3 (QR)'!#REF!</definedName>
    <definedName name="MANU22">#REF!</definedName>
    <definedName name="MANU222" localSheetId="21">'[1]Attach QR'!$H$419</definedName>
    <definedName name="MANU222" localSheetId="4">'Attach-3 (QR)'!#REF!</definedName>
    <definedName name="MANU222">#REF!</definedName>
    <definedName name="MANU3" localSheetId="4">'Attach-3 (QR)'!#REF!</definedName>
    <definedName name="MANU3">#REF!</definedName>
    <definedName name="MANU33" localSheetId="4">'Attach-3 (QR)'!#REF!</definedName>
    <definedName name="MANU33">#REF!</definedName>
    <definedName name="MANU333" localSheetId="21">'[1]Attach QR'!$G$560</definedName>
    <definedName name="MANU333" localSheetId="4">'Attach-3 (QR)'!#REF!</definedName>
    <definedName name="MANU333">#REF!</definedName>
    <definedName name="MANU4" localSheetId="4">'Attach-3 (QR)'!#REF!</definedName>
    <definedName name="MANU4">#REF!</definedName>
    <definedName name="MANU44" localSheetId="4">'Attach-3 (QR)'!#REF!</definedName>
    <definedName name="MANU44">#REF!</definedName>
    <definedName name="MANU444" localSheetId="21">'[1]Attach QR'!$I$560</definedName>
    <definedName name="MANU444" localSheetId="4">'Attach-3 (QR)'!#REF!</definedName>
    <definedName name="MANU444">#REF!</definedName>
    <definedName name="MANU5" localSheetId="4">'Attach-3 (QR)'!#REF!</definedName>
    <definedName name="MANU5">#REF!</definedName>
    <definedName name="MANU55" localSheetId="4">'Attach-3 (QR)'!#REF!</definedName>
    <definedName name="MANU55">#REF!</definedName>
    <definedName name="MANU555" localSheetId="21">'[1]Attach QR'!$E$560</definedName>
    <definedName name="MANU555" localSheetId="4">'Attach-3 (QR)'!#REF!</definedName>
    <definedName name="MANU555">#REF!</definedName>
    <definedName name="PATH1" localSheetId="4">'Attach-3 (QR)'!#REF!</definedName>
    <definedName name="PATH1">#REF!</definedName>
    <definedName name="PATH11" localSheetId="4">'Attach-3 (QR)'!#REF!</definedName>
    <definedName name="PATH11">#REF!</definedName>
    <definedName name="PATH111" localSheetId="21">'[1]Attach QR'!$G$170</definedName>
    <definedName name="PATH111" localSheetId="4">'Attach-3 (QR)'!#REF!</definedName>
    <definedName name="PATH111">#REF!</definedName>
    <definedName name="PATH2" localSheetId="4">'Attach-3 (QR)'!#REF!</definedName>
    <definedName name="PATH2">#REF!</definedName>
    <definedName name="PATH22" localSheetId="4">'Attach-3 (QR)'!#REF!</definedName>
    <definedName name="PATH22">#REF!</definedName>
    <definedName name="PATH222" localSheetId="21">'[1]Attach QR'!$I$170</definedName>
    <definedName name="PATH222" localSheetId="4">'Attach-3 (QR)'!#REF!</definedName>
    <definedName name="PATH222">#REF!</definedName>
    <definedName name="PATH3" localSheetId="4">'Attach-3 (QR)'!#REF!</definedName>
    <definedName name="PATH3">#REF!</definedName>
    <definedName name="PATH33" localSheetId="4">'Attach-3 (QR)'!#REF!</definedName>
    <definedName name="PATH33">#REF!</definedName>
    <definedName name="PATH333" localSheetId="21">'[1]Attach QR'!$G$246</definedName>
    <definedName name="PATH333" localSheetId="4">'Attach-3 (QR)'!#REF!</definedName>
    <definedName name="PATH333">#REF!</definedName>
    <definedName name="PATH4" localSheetId="4">'Attach-3 (QR)'!#REF!</definedName>
    <definedName name="PATH4">#REF!</definedName>
    <definedName name="PATH44" localSheetId="4">'Attach-3 (QR)'!#REF!</definedName>
    <definedName name="PATH44">#REF!</definedName>
    <definedName name="PATH444" localSheetId="21">'[1]Attach QR'!$I$246</definedName>
    <definedName name="PATH444" localSheetId="4">'Attach-3 (QR)'!#REF!</definedName>
    <definedName name="PATH444">#REF!</definedName>
    <definedName name="PATH5" localSheetId="4">'Attach-3 (QR)'!#REF!</definedName>
    <definedName name="PATH5">#REF!</definedName>
    <definedName name="PATH55" localSheetId="4">'Attach-3 (QR)'!#REF!</definedName>
    <definedName name="PATH55">#REF!</definedName>
    <definedName name="PATH555" localSheetId="4">'Attach-3 (QR)'!#REF!</definedName>
    <definedName name="PATH555">#REF!</definedName>
    <definedName name="PATHAR1" localSheetId="4">'Attach-3 (QR)'!$AN$153</definedName>
    <definedName name="PATHAR1">#REF!</definedName>
    <definedName name="PATHAR2" localSheetId="4">'Attach-3 (QR)'!$AN$154</definedName>
    <definedName name="PATHAR2">#REF!</definedName>
    <definedName name="PATHAR3" localSheetId="21">'[1]Attach QR'!$AO$750</definedName>
    <definedName name="PATHAR3" localSheetId="4">'Attach-3 (QR)'!$AN$155</definedName>
    <definedName name="PATHAR3">#REF!</definedName>
    <definedName name="PATHJV1" localSheetId="4">'Attach-3 (QR)'!#REF!</definedName>
    <definedName name="PATHJV1">#REF!</definedName>
    <definedName name="PATHJV11" localSheetId="4">'Attach-3 (QR)'!#REF!</definedName>
    <definedName name="PATHJV11">#REF!</definedName>
    <definedName name="PATHJV111" localSheetId="4">'Attach-3 (QR)'!#REF!</definedName>
    <definedName name="PATHJV111">#REF!</definedName>
    <definedName name="PATHJV2" localSheetId="4">'Attach-3 (QR)'!#REF!</definedName>
    <definedName name="PATHJV2">#REF!</definedName>
    <definedName name="PATHJV22" localSheetId="4">'Attach-3 (QR)'!#REF!</definedName>
    <definedName name="PATHJV22">#REF!</definedName>
    <definedName name="PATHJV222" localSheetId="4">'Attach-3 (QR)'!#REF!</definedName>
    <definedName name="PATHJV222">#REF!</definedName>
    <definedName name="PATHJV3" localSheetId="21">'[1]Attach QR'!$I$61</definedName>
    <definedName name="PATHJV3" localSheetId="4">'Attach-3 (QR)'!#REF!</definedName>
    <definedName name="PATHJV3">#REF!</definedName>
    <definedName name="PATHJV33" localSheetId="21">'[1]Attach QR'!$G$61</definedName>
    <definedName name="PATHJV33" localSheetId="4">'Attach-3 (QR)'!#REF!</definedName>
    <definedName name="PATHJV33">#REF!</definedName>
    <definedName name="PATHJV333" localSheetId="21">'[1]Attach QR'!$E$61</definedName>
    <definedName name="PATHJV333" localSheetId="4">'Attach-3 (QR)'!#REF!</definedName>
    <definedName name="PATHJV333">#REF!</definedName>
    <definedName name="PATHJVPR1" localSheetId="4">'Attach-3 (QR)'!$K$187</definedName>
    <definedName name="PATHJVPR1">#REF!</definedName>
    <definedName name="PATHJVPR11" localSheetId="4">'Attach-3 (QR)'!#REF!</definedName>
    <definedName name="PATHJVPR11">#REF!</definedName>
    <definedName name="PATHJVPR111" localSheetId="21">'[1]Attach QR'!$K$782</definedName>
    <definedName name="PATHJVPR111" localSheetId="4">'Attach-3 (QR)'!#REF!</definedName>
    <definedName name="PATHJVPR111">#REF!</definedName>
    <definedName name="PATHJVPR2" localSheetId="4">'Attach-3 (QR)'!$L$187</definedName>
    <definedName name="PATHJVPR2">#REF!</definedName>
    <definedName name="PATHJVPR22" localSheetId="4">'Attach-3 (QR)'!#REF!</definedName>
    <definedName name="PATHJVPR22">#REF!</definedName>
    <definedName name="PATHJVPR222" localSheetId="21">'[1]Attach QR'!$L$782</definedName>
    <definedName name="PATHJVPR222" localSheetId="4">'Attach-3 (QR)'!#REF!</definedName>
    <definedName name="PATHJVPR222">#REF!</definedName>
    <definedName name="PATHLA1" localSheetId="4">'Attach-3 (QR)'!#REF!</definedName>
    <definedName name="PATHLA1">#REF!</definedName>
    <definedName name="PATHLA2" localSheetId="4">'Attach-3 (QR)'!#REF!</definedName>
    <definedName name="PATHLA2">#REF!</definedName>
    <definedName name="PATHLA3" localSheetId="21">'[1]Attach QR'!$D$651</definedName>
    <definedName name="PATHLA3" localSheetId="4">'Attach-3 (QR)'!#REF!</definedName>
    <definedName name="PATHLA3">#REF!</definedName>
    <definedName name="PATHLP1" localSheetId="4">'Attach-3 (QR)'!$J$187</definedName>
    <definedName name="PATHLP1">#REF!</definedName>
    <definedName name="PATHLP2" localSheetId="4">'Attach-3 (QR)'!#REF!</definedName>
    <definedName name="PATHLP2">#REF!</definedName>
    <definedName name="PATHLP3" localSheetId="21">'[1]Attach QR'!$J$782</definedName>
    <definedName name="PATHLP3" localSheetId="4">'Attach-3 (QR)'!#REF!</definedName>
    <definedName name="PATHLP3">#REF!</definedName>
    <definedName name="PATHPR1" localSheetId="4">'Attach-3 (QR)'!$K$187</definedName>
    <definedName name="PATHPR1">#REF!</definedName>
    <definedName name="PATHPR2" localSheetId="4">'Attach-3 (QR)'!#REF!</definedName>
    <definedName name="PATHPR2">#REF!</definedName>
    <definedName name="_xlnm.Print_Area" localSheetId="13">'Attach 10'!$A$1:$E$20</definedName>
    <definedName name="_xlnm.Print_Area" localSheetId="14">'Attach 11'!$A$1:$E$28</definedName>
    <definedName name="_xlnm.Print_Area" localSheetId="15">'Attach 12'!$A$1:$E$31</definedName>
    <definedName name="_xlnm.Print_Area" localSheetId="16">'Attach 13'!$A$1:$E$27</definedName>
    <definedName name="_xlnm.Print_Area" localSheetId="17">'Attach 14'!$A$1:$E$29</definedName>
    <definedName name="_xlnm.Print_Area" localSheetId="18">'Attach 14-IP'!$A$8:$I$222</definedName>
    <definedName name="_xlnm.Print_Area" localSheetId="19">'Attach 15'!$A$1:$E$78</definedName>
    <definedName name="_xlnm.Print_Area" localSheetId="20">'Attach 16'!$A$1:$L$94</definedName>
    <definedName name="_xlnm.Print_Area" localSheetId="21">'Attach 17'!$A$1:$E$30</definedName>
    <definedName name="_xlnm.Print_Area" localSheetId="22">'Attach 19'!$A$1:$E$31</definedName>
    <definedName name="_xlnm.Print_Area" localSheetId="3">'Attach 3(JV)'!$A$1:$I$25</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6'!$A$1:$E$27</definedName>
    <definedName name="_xlnm.Print_Area" localSheetId="11">'Attach 7'!$A$1:$E$28</definedName>
    <definedName name="_xlnm.Print_Area" localSheetId="12">'Attach 9'!$A$1:$L$33</definedName>
    <definedName name="_xlnm.Print_Area" localSheetId="4">'Attach-3 (QR)'!$A$1:$I$197</definedName>
    <definedName name="_xlnm.Print_Area" localSheetId="23">'Attachment-20'!$A$1:$E$39</definedName>
    <definedName name="_xlnm.Print_Area" localSheetId="24">'Bid Form 1st Envelope '!$A$1:$F$117</definedName>
    <definedName name="_xlnm.Print_Area" localSheetId="2">'Names of Bidder'!$B$1:$D$44</definedName>
    <definedName name="_xlnm.Print_Titles" localSheetId="15">'Attach 12'!#REF!</definedName>
    <definedName name="_xlnm.Print_Titles" localSheetId="12">'Attach 9'!$18:$18</definedName>
    <definedName name="printedname">#REF!</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TO">'Attach 12'!#REF!</definedName>
    <definedName name="ttt">#REF!</definedName>
    <definedName name="typeofbidder">#REF!</definedName>
    <definedName name="uuu">#REF!</definedName>
    <definedName name="yyy">#REF!</definedName>
    <definedName name="Z_01303FD0_ABFB_491C_AEA5_C3729AABBDE0_.wvu.Cols" localSheetId="15" hidden="1">'Attach 12'!$G:$I</definedName>
    <definedName name="Z_01303FD0_ABFB_491C_AEA5_C3729AABBDE0_.wvu.Cols" localSheetId="19" hidden="1">'Attach 15'!$F:$F,'Attach 15'!$H:$H</definedName>
    <definedName name="Z_01303FD0_ABFB_491C_AEA5_C3729AABBDE0_.wvu.Cols" localSheetId="3" hidden="1">'Attach 3(JV)'!$F:$F</definedName>
    <definedName name="Z_01303FD0_ABFB_491C_AEA5_C3729AABBDE0_.wvu.Cols" localSheetId="8" hidden="1">'Attach 5'!$H:$H</definedName>
    <definedName name="Z_01303FD0_ABFB_491C_AEA5_C3729AABBDE0_.wvu.Cols" localSheetId="10" hidden="1">'Attach 6'!$H:$H</definedName>
    <definedName name="Z_01303FD0_ABFB_491C_AEA5_C3729AABBDE0_.wvu.Cols" localSheetId="12" hidden="1">'Attach 9'!$G:$L</definedName>
    <definedName name="Z_01303FD0_ABFB_491C_AEA5_C3729AABBDE0_.wvu.Cols" localSheetId="4" hidden="1">'Attach-3 (QR)'!$J:$K</definedName>
    <definedName name="Z_01303FD0_ABFB_491C_AEA5_C3729AABBDE0_.wvu.Cols" localSheetId="2" hidden="1">'Names of Bidder'!$F:$G,'Names of Bidder'!$I:$I</definedName>
    <definedName name="Z_01303FD0_ABFB_491C_AEA5_C3729AABBDE0_.wvu.PrintArea" localSheetId="13" hidden="1">'Attach 10'!$A$1:$E$20</definedName>
    <definedName name="Z_01303FD0_ABFB_491C_AEA5_C3729AABBDE0_.wvu.PrintArea" localSheetId="14" hidden="1">'Attach 11'!$A$1:$E$28</definedName>
    <definedName name="Z_01303FD0_ABFB_491C_AEA5_C3729AABBDE0_.wvu.PrintArea" localSheetId="15" hidden="1">'Attach 12'!$A$1:$E$31</definedName>
    <definedName name="Z_01303FD0_ABFB_491C_AEA5_C3729AABBDE0_.wvu.PrintArea" localSheetId="16" hidden="1">'Attach 13'!$A$1:$E$27</definedName>
    <definedName name="Z_01303FD0_ABFB_491C_AEA5_C3729AABBDE0_.wvu.PrintArea" localSheetId="17" hidden="1">'Attach 14'!$A$1:$E$29</definedName>
    <definedName name="Z_01303FD0_ABFB_491C_AEA5_C3729AABBDE0_.wvu.PrintArea" localSheetId="18" hidden="1">'Attach 14-IP'!$A$8:$I$222</definedName>
    <definedName name="Z_01303FD0_ABFB_491C_AEA5_C3729AABBDE0_.wvu.PrintArea" localSheetId="19" hidden="1">'Attach 15'!$A$1:$E$78</definedName>
    <definedName name="Z_01303FD0_ABFB_491C_AEA5_C3729AABBDE0_.wvu.PrintArea" localSheetId="20" hidden="1">'Attach 16'!$A$1:$L$94</definedName>
    <definedName name="Z_01303FD0_ABFB_491C_AEA5_C3729AABBDE0_.wvu.PrintArea" localSheetId="21" hidden="1">'Attach 17'!$A$1:$E$30</definedName>
    <definedName name="Z_01303FD0_ABFB_491C_AEA5_C3729AABBDE0_.wvu.PrintArea" localSheetId="22" hidden="1">'Attach 19'!$A$1:$E$31</definedName>
    <definedName name="Z_01303FD0_ABFB_491C_AEA5_C3729AABBDE0_.wvu.PrintArea" localSheetId="3" hidden="1">'Attach 3(JV)'!$A$1:$I$25</definedName>
    <definedName name="Z_01303FD0_ABFB_491C_AEA5_C3729AABBDE0_.wvu.PrintArea" localSheetId="5" hidden="1">'Attach 4'!$A$1:$E$24</definedName>
    <definedName name="Z_01303FD0_ABFB_491C_AEA5_C3729AABBDE0_.wvu.PrintArea" localSheetId="6" hidden="1">'Attach 4 (A)'!$A$1:$E$26</definedName>
    <definedName name="Z_01303FD0_ABFB_491C_AEA5_C3729AABBDE0_.wvu.PrintArea" localSheetId="7" hidden="1">'Attach 4 (B)'!$A$1:$E$25</definedName>
    <definedName name="Z_01303FD0_ABFB_491C_AEA5_C3729AABBDE0_.wvu.PrintArea" localSheetId="8" hidden="1">'Attach 5'!$A$1:$E$28</definedName>
    <definedName name="Z_01303FD0_ABFB_491C_AEA5_C3729AABBDE0_.wvu.PrintArea" localSheetId="9" hidden="1">'Attach 5A'!$A$1:$E$29</definedName>
    <definedName name="Z_01303FD0_ABFB_491C_AEA5_C3729AABBDE0_.wvu.PrintArea" localSheetId="10" hidden="1">'Attach 6'!$A$1:$E$27</definedName>
    <definedName name="Z_01303FD0_ABFB_491C_AEA5_C3729AABBDE0_.wvu.PrintArea" localSheetId="11" hidden="1">'Attach 7'!$A$1:$E$28</definedName>
    <definedName name="Z_01303FD0_ABFB_491C_AEA5_C3729AABBDE0_.wvu.PrintArea" localSheetId="12" hidden="1">'Attach 9'!$A$1:$L$33</definedName>
    <definedName name="Z_01303FD0_ABFB_491C_AEA5_C3729AABBDE0_.wvu.PrintArea" localSheetId="4" hidden="1">'Attach-3 (QR)'!$A$1:$I$197</definedName>
    <definedName name="Z_01303FD0_ABFB_491C_AEA5_C3729AABBDE0_.wvu.PrintArea" localSheetId="23" hidden="1">'Attachment-20'!$A$1:$E$39</definedName>
    <definedName name="Z_01303FD0_ABFB_491C_AEA5_C3729AABBDE0_.wvu.PrintArea" localSheetId="24" hidden="1">'Bid Form 1st Envelope '!$A$1:$F$117</definedName>
    <definedName name="Z_01303FD0_ABFB_491C_AEA5_C3729AABBDE0_.wvu.PrintArea" localSheetId="2" hidden="1">'Names of Bidder'!$B$1:$D$44</definedName>
    <definedName name="Z_01303FD0_ABFB_491C_AEA5_C3729AABBDE0_.wvu.PrintTitles" localSheetId="12" hidden="1">'Attach 9'!$18:$18</definedName>
    <definedName name="Z_01303FD0_ABFB_491C_AEA5_C3729AABBDE0_.wvu.Rows" localSheetId="14" hidden="1">'Attach 11'!$29:$85</definedName>
    <definedName name="Z_01303FD0_ABFB_491C_AEA5_C3729AABBDE0_.wvu.Rows" localSheetId="19" hidden="1">'Attach 15'!$15:$15</definedName>
    <definedName name="Z_01303FD0_ABFB_491C_AEA5_C3729AABBDE0_.wvu.Rows" localSheetId="20" hidden="1">'Attach 16'!$89:$92</definedName>
    <definedName name="Z_01303FD0_ABFB_491C_AEA5_C3729AABBDE0_.wvu.Rows" localSheetId="21" hidden="1">'Attach 17'!$26:$26,'Attach 17'!$32:$209</definedName>
    <definedName name="Z_01303FD0_ABFB_491C_AEA5_C3729AABBDE0_.wvu.Rows" localSheetId="22" hidden="1">'Attach 19'!$13:$13,'Attach 19'!$20:$28</definedName>
    <definedName name="Z_01303FD0_ABFB_491C_AEA5_C3729AABBDE0_.wvu.Rows" localSheetId="8" hidden="1">'Attach 5'!$4:$4</definedName>
    <definedName name="Z_01303FD0_ABFB_491C_AEA5_C3729AABBDE0_.wvu.Rows" localSheetId="12" hidden="1">'Attach 9'!$7:$14</definedName>
    <definedName name="Z_01303FD0_ABFB_491C_AEA5_C3729AABBDE0_.wvu.Rows" localSheetId="4" hidden="1">'Attach-3 (QR)'!$63:$63,'Attach-3 (QR)'!$117:$117,'Attach-3 (QR)'!$140:$173</definedName>
    <definedName name="Z_01303FD0_ABFB_491C_AEA5_C3729AABBDE0_.wvu.Rows" localSheetId="23" hidden="1">'Attachment-20'!$13:$13</definedName>
    <definedName name="Z_01303FD0_ABFB_491C_AEA5_C3729AABBDE0_.wvu.Rows" localSheetId="0" hidden="1">Basic!$2:$2</definedName>
    <definedName name="Z_01303FD0_ABFB_491C_AEA5_C3729AABBDE0_.wvu.Rows" localSheetId="24" hidden="1">'Bid Form 1st Envelope '!$44:$44</definedName>
    <definedName name="Z_01303FD0_ABFB_491C_AEA5_C3729AABBDE0_.wvu.Rows" localSheetId="2" hidden="1">'Names of Bidder'!$13:$13,'Names of Bidder'!$36:$38,'Names of Bidder'!$45:$47</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12'!$A$1:$E$32</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14-IP'!$A$8:$I$222</definedName>
    <definedName name="Z_0D490C87_B003_4943_9825_ACE0B8E7CC06_.wvu.PrintArea" localSheetId="19" hidden="1">'Attach 15'!$A$1:$E$78</definedName>
    <definedName name="Z_0D490C87_B003_4943_9825_ACE0B8E7CC06_.wvu.PrintArea" localSheetId="20" hidden="1">'Attach 16'!$A$1:$L$94</definedName>
    <definedName name="Z_0D490C87_B003_4943_9825_ACE0B8E7CC06_.wvu.PrintArea" localSheetId="21" hidden="1">'Attach 17'!$A$1:$E$30</definedName>
    <definedName name="Z_0D490C87_B003_4943_9825_ACE0B8E7CC06_.wvu.PrintArea" localSheetId="22" hidden="1">'Attach 19'!$A$1:$E$31</definedName>
    <definedName name="Z_0D490C87_B003_4943_9825_ACE0B8E7CC06_.wvu.PrintArea" localSheetId="3" hidden="1">'Attach 3(JV)'!$A$1:$E$25</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9'!$A$1:$L$33</definedName>
    <definedName name="Z_0D490C87_B003_4943_9825_ACE0B8E7CC06_.wvu.PrintArea" localSheetId="24" hidden="1">'Bid Form 1st Envelope '!$A$1:$F$117</definedName>
    <definedName name="Z_0D490C87_B003_4943_9825_ACE0B8E7CC06_.wvu.PrintArea" localSheetId="2" hidden="1">'Names of Bidder'!$B$1:$D$44</definedName>
    <definedName name="Z_0D490C87_B003_4943_9825_ACE0B8E7CC06_.wvu.PrintTitles" localSheetId="15" hidden="1">'Attach 12'!#REF!</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19'!$13:$13,'Attach 19'!$20:$28</definedName>
    <definedName name="Z_0D490C87_B003_4943_9825_ACE0B8E7CC06_.wvu.Rows" localSheetId="8" hidden="1">'Attach 5'!$4:$4</definedName>
    <definedName name="Z_0D490C87_B003_4943_9825_ACE0B8E7CC06_.wvu.Rows" localSheetId="24" hidden="1">'Bid Form 1st Envelope '!$45:$45</definedName>
    <definedName name="Z_0D490C87_B003_4943_9825_ACE0B8E7CC06_.wvu.Rows" localSheetId="2" hidden="1">'Names of Bidder'!$36:$38</definedName>
    <definedName name="Z_13A93EBF_985A_49FD_9FE0_DC75D238EC8C_.wvu.Cols" localSheetId="15" hidden="1">'Attach 12'!$G:$I</definedName>
    <definedName name="Z_13A93EBF_985A_49FD_9FE0_DC75D238EC8C_.wvu.Cols" localSheetId="19" hidden="1">'Attach 15'!$F:$F,'Attach 15'!$H:$H</definedName>
    <definedName name="Z_13A93EBF_985A_49FD_9FE0_DC75D238EC8C_.wvu.Cols" localSheetId="8" hidden="1">'Attach 5'!$H:$H</definedName>
    <definedName name="Z_13A93EBF_985A_49FD_9FE0_DC75D238EC8C_.wvu.Cols" localSheetId="10"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3" hidden="1">'Attach 10'!$A$1:$E$20</definedName>
    <definedName name="Z_13A93EBF_985A_49FD_9FE0_DC75D238EC8C_.wvu.PrintArea" localSheetId="14" hidden="1">'Attach 11'!$A$1:$E$28</definedName>
    <definedName name="Z_13A93EBF_985A_49FD_9FE0_DC75D238EC8C_.wvu.PrintArea" localSheetId="15" hidden="1">'Attach 12'!$A$1:$E$31</definedName>
    <definedName name="Z_13A93EBF_985A_49FD_9FE0_DC75D238EC8C_.wvu.PrintArea" localSheetId="16" hidden="1">'Attach 13'!$A$1:$E$27</definedName>
    <definedName name="Z_13A93EBF_985A_49FD_9FE0_DC75D238EC8C_.wvu.PrintArea" localSheetId="17" hidden="1">'Attach 14'!$A$1:$E$29</definedName>
    <definedName name="Z_13A93EBF_985A_49FD_9FE0_DC75D238EC8C_.wvu.PrintArea" localSheetId="18" hidden="1">'Attach 14-IP'!$A$8:$I$222</definedName>
    <definedName name="Z_13A93EBF_985A_49FD_9FE0_DC75D238EC8C_.wvu.PrintArea" localSheetId="19" hidden="1">'Attach 15'!$A$1:$E$78</definedName>
    <definedName name="Z_13A93EBF_985A_49FD_9FE0_DC75D238EC8C_.wvu.PrintArea" localSheetId="20" hidden="1">'Attach 16'!$A$1:$L$94</definedName>
    <definedName name="Z_13A93EBF_985A_49FD_9FE0_DC75D238EC8C_.wvu.PrintArea" localSheetId="21" hidden="1">'Attach 17'!$A$1:$E$30</definedName>
    <definedName name="Z_13A93EBF_985A_49FD_9FE0_DC75D238EC8C_.wvu.PrintArea" localSheetId="22" hidden="1">'Attach 19'!$A$1:$E$31</definedName>
    <definedName name="Z_13A93EBF_985A_49FD_9FE0_DC75D238EC8C_.wvu.PrintArea" localSheetId="3" hidden="1">'Attach 3(JV)'!$A$1:$E$25</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6'!$A$1:$E$27</definedName>
    <definedName name="Z_13A93EBF_985A_49FD_9FE0_DC75D238EC8C_.wvu.PrintArea" localSheetId="11" hidden="1">'Attach 7'!$A$1:$E$28</definedName>
    <definedName name="Z_13A93EBF_985A_49FD_9FE0_DC75D238EC8C_.wvu.PrintArea" localSheetId="12" hidden="1">'Attach 9'!$A$1:$L$33</definedName>
    <definedName name="Z_13A93EBF_985A_49FD_9FE0_DC75D238EC8C_.wvu.PrintArea" localSheetId="4" hidden="1">'Attach-3 (QR)'!$A$1:$I$197</definedName>
    <definedName name="Z_13A93EBF_985A_49FD_9FE0_DC75D238EC8C_.wvu.PrintArea" localSheetId="23" hidden="1">'Attachment-20'!$A$1:$E$39</definedName>
    <definedName name="Z_13A93EBF_985A_49FD_9FE0_DC75D238EC8C_.wvu.PrintArea" localSheetId="24" hidden="1">'Bid Form 1st Envelope '!$A$1:$F$117</definedName>
    <definedName name="Z_13A93EBF_985A_49FD_9FE0_DC75D238EC8C_.wvu.PrintArea" localSheetId="2" hidden="1">'Names of Bidder'!$B$1:$D$44</definedName>
    <definedName name="Z_13A93EBF_985A_49FD_9FE0_DC75D238EC8C_.wvu.PrintTitles" localSheetId="15" hidden="1">'Attach 12'!#REF!</definedName>
    <definedName name="Z_13A93EBF_985A_49FD_9FE0_DC75D238EC8C_.wvu.PrintTitles" localSheetId="12" hidden="1">'Attach 9'!$18:$18</definedName>
    <definedName name="Z_13A93EBF_985A_49FD_9FE0_DC75D238EC8C_.wvu.Rows" localSheetId="14" hidden="1">'Attach 11'!$29:$85</definedName>
    <definedName name="Z_13A93EBF_985A_49FD_9FE0_DC75D238EC8C_.wvu.Rows" localSheetId="15" hidden="1">'Attach 12'!#REF!,'Attach 12'!#REF!</definedName>
    <definedName name="Z_13A93EBF_985A_49FD_9FE0_DC75D238EC8C_.wvu.Rows" localSheetId="19" hidden="1">'Attach 15'!$15:$15</definedName>
    <definedName name="Z_13A93EBF_985A_49FD_9FE0_DC75D238EC8C_.wvu.Rows" localSheetId="20" hidden="1">'Attach 16'!$89:$92</definedName>
    <definedName name="Z_13A93EBF_985A_49FD_9FE0_DC75D238EC8C_.wvu.Rows" localSheetId="21" hidden="1">'Attach 17'!$26:$26,'Attach 17'!$32:$209</definedName>
    <definedName name="Z_13A93EBF_985A_49FD_9FE0_DC75D238EC8C_.wvu.Rows" localSheetId="22" hidden="1">'Attach 19'!$13:$13,'Attach 19'!$20:$28</definedName>
    <definedName name="Z_13A93EBF_985A_49FD_9FE0_DC75D238EC8C_.wvu.Rows" localSheetId="8" hidden="1">'Attach 5'!$4:$4</definedName>
    <definedName name="Z_13A93EBF_985A_49FD_9FE0_DC75D238EC8C_.wvu.Rows" localSheetId="4" hidden="1">'Attach-3 (QR)'!#REF!,'Attach-3 (QR)'!#REF!,'Attach-3 (QR)'!#REF!,'Attach-3 (QR)'!#REF!,'Attach-3 (QR)'!$139:$139</definedName>
    <definedName name="Z_13A93EBF_985A_49FD_9FE0_DC75D238EC8C_.wvu.Rows" localSheetId="23" hidden="1">'Attachment-20'!$13:$13</definedName>
    <definedName name="Z_13A93EBF_985A_49FD_9FE0_DC75D238EC8C_.wvu.Rows" localSheetId="2" hidden="1">'Names of Bidder'!$13:$13,'Names of Bidder'!$36:$38</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12'!$A$1:$E$32</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14-IP'!$A$8:$I$222</definedName>
    <definedName name="Z_14C32814_5A59_4863_9FB1_822FBB75D7D1_.wvu.PrintArea" localSheetId="19" hidden="1">'Attach 15'!$A$1:$E$78</definedName>
    <definedName name="Z_14C32814_5A59_4863_9FB1_822FBB75D7D1_.wvu.PrintArea" localSheetId="20" hidden="1">'Attach 16'!$A$1:$L$94</definedName>
    <definedName name="Z_14C32814_5A59_4863_9FB1_822FBB75D7D1_.wvu.PrintArea" localSheetId="21" hidden="1">'Attach 17'!$A$1:$E$30</definedName>
    <definedName name="Z_14C32814_5A59_4863_9FB1_822FBB75D7D1_.wvu.PrintArea" localSheetId="22" hidden="1">'Attach 19'!$A$1:$E$31</definedName>
    <definedName name="Z_14C32814_5A59_4863_9FB1_822FBB75D7D1_.wvu.PrintArea" localSheetId="3" hidden="1">'Attach 3(JV)'!$A$1:$E$25</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9'!$A$1:$L$33</definedName>
    <definedName name="Z_14C32814_5A59_4863_9FB1_822FBB75D7D1_.wvu.PrintArea" localSheetId="23" hidden="1">'Attachment-20'!$A$1:$E$39</definedName>
    <definedName name="Z_14C32814_5A59_4863_9FB1_822FBB75D7D1_.wvu.PrintArea" localSheetId="24" hidden="1">'Bid Form 1st Envelope '!$A$1:$F$117</definedName>
    <definedName name="Z_14C32814_5A59_4863_9FB1_822FBB75D7D1_.wvu.PrintArea" localSheetId="2" hidden="1">'Names of Bidder'!$B$1:$D$44</definedName>
    <definedName name="Z_14C32814_5A59_4863_9FB1_822FBB75D7D1_.wvu.PrintTitles" localSheetId="15" hidden="1">'Attach 12'!#REF!</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19'!$13:$13,'Attach 19'!$20:$28</definedName>
    <definedName name="Z_14C32814_5A59_4863_9FB1_822FBB75D7D1_.wvu.Rows" localSheetId="8" hidden="1">'Attach 5'!$4:$4</definedName>
    <definedName name="Z_14C32814_5A59_4863_9FB1_822FBB75D7D1_.wvu.Rows" localSheetId="23" hidden="1">'Attachment-20'!$13:$13</definedName>
    <definedName name="Z_14C32814_5A59_4863_9FB1_822FBB75D7D1_.wvu.Rows" localSheetId="2" hidden="1">'Names of Bidder'!$36:$38</definedName>
    <definedName name="Z_1586E746_E770_4DE8_8EE8_42BC4CF5206B_.wvu.Cols" localSheetId="4" hidden="1">'Attach-3 (QR)'!$L:$M</definedName>
    <definedName name="Z_1586E746_E770_4DE8_8EE8_42BC4CF5206B_.wvu.PrintArea" localSheetId="4" hidden="1">'Attach-3 (QR)'!$A$1:$I$198</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12'!$A$1:$E$32</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14-IP'!$A$8:$I$222</definedName>
    <definedName name="Z_1E2D7167_D6B7_4690_9A83_BF768C4223A4_.wvu.PrintArea" localSheetId="19" hidden="1">'Attach 15'!$A$1:$E$78</definedName>
    <definedName name="Z_1E2D7167_D6B7_4690_9A83_BF768C4223A4_.wvu.PrintArea" localSheetId="20" hidden="1">'Attach 16'!$A$1:$L$94</definedName>
    <definedName name="Z_1E2D7167_D6B7_4690_9A83_BF768C4223A4_.wvu.PrintArea" localSheetId="21" hidden="1">'Attach 17'!$A$1:$E$30</definedName>
    <definedName name="Z_1E2D7167_D6B7_4690_9A83_BF768C4223A4_.wvu.PrintArea" localSheetId="22" hidden="1">'Attach 19'!$A$1:$E$31</definedName>
    <definedName name="Z_1E2D7167_D6B7_4690_9A83_BF768C4223A4_.wvu.PrintArea" localSheetId="3" hidden="1">'Attach 3(JV)'!$A$1:$E$25</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9'!$A$1:$L$33</definedName>
    <definedName name="Z_1E2D7167_D6B7_4690_9A83_BF768C4223A4_.wvu.PrintArea" localSheetId="23" hidden="1">'Attachment-20'!$A$1:$E$39</definedName>
    <definedName name="Z_1E2D7167_D6B7_4690_9A83_BF768C4223A4_.wvu.PrintArea" localSheetId="24" hidden="1">'Bid Form 1st Envelope '!$A$1:$F$117</definedName>
    <definedName name="Z_1E2D7167_D6B7_4690_9A83_BF768C4223A4_.wvu.PrintArea" localSheetId="2" hidden="1">'Names of Bidder'!$B$1:$D$44</definedName>
    <definedName name="Z_1E2D7167_D6B7_4690_9A83_BF768C4223A4_.wvu.PrintTitles" localSheetId="15" hidden="1">'Attach 12'!#REF!</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19'!$13:$13,'Attach 19'!$20:$28</definedName>
    <definedName name="Z_1E2D7167_D6B7_4690_9A83_BF768C4223A4_.wvu.Rows" localSheetId="8" hidden="1">'Attach 5'!$4:$4</definedName>
    <definedName name="Z_1E2D7167_D6B7_4690_9A83_BF768C4223A4_.wvu.Rows" localSheetId="23" hidden="1">'Attachment-20'!$13:$13</definedName>
    <definedName name="Z_1E2D7167_D6B7_4690_9A83_BF768C4223A4_.wvu.Rows" localSheetId="2" hidden="1">'Names of Bidder'!$36:$38</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12'!$A$1:$E$31</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14-IP'!$A$8:$I$222</definedName>
    <definedName name="Z_1F125E51_1799_42D0_B41E_DC039BB17D59_.wvu.PrintArea" localSheetId="19" hidden="1">'Attach 15'!$A$1:$E$78</definedName>
    <definedName name="Z_1F125E51_1799_42D0_B41E_DC039BB17D59_.wvu.PrintArea" localSheetId="20" hidden="1">'Attach 16'!$A$1:$L$94</definedName>
    <definedName name="Z_1F125E51_1799_42D0_B41E_DC039BB17D59_.wvu.PrintArea" localSheetId="21" hidden="1">'Attach 17'!$A$1:$E$30</definedName>
    <definedName name="Z_1F125E51_1799_42D0_B41E_DC039BB17D59_.wvu.PrintArea" localSheetId="22" hidden="1">'Attach 19'!$A$1:$E$31</definedName>
    <definedName name="Z_1F125E51_1799_42D0_B41E_DC039BB17D59_.wvu.PrintArea" localSheetId="3" hidden="1">'Attach 3(JV)'!$A$1:$E$25</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9'!$A$1:$L$33</definedName>
    <definedName name="Z_1F125E51_1799_42D0_B41E_DC039BB17D59_.wvu.PrintArea" localSheetId="23" hidden="1">'Attachment-20'!$A$1:$E$39</definedName>
    <definedName name="Z_1F125E51_1799_42D0_B41E_DC039BB17D59_.wvu.PrintArea" localSheetId="24" hidden="1">'Bid Form 1st Envelope '!$A$1:$F$117</definedName>
    <definedName name="Z_1F125E51_1799_42D0_B41E_DC039BB17D59_.wvu.PrintArea" localSheetId="2" hidden="1">'Names of Bidder'!$B$1:$D$44</definedName>
    <definedName name="Z_1F125E51_1799_42D0_B41E_DC039BB17D59_.wvu.PrintTitles" localSheetId="15" hidden="1">'Attach 12'!#REF!</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12'!#REF!,'Attach 12'!#REF!</definedName>
    <definedName name="Z_1F125E51_1799_42D0_B41E_DC039BB17D59_.wvu.Rows" localSheetId="19" hidden="1">'Attach 15'!$15:$15</definedName>
    <definedName name="Z_1F125E51_1799_42D0_B41E_DC039BB17D59_.wvu.Rows" localSheetId="20" hidden="1">'Attach 16'!$89:$92</definedName>
    <definedName name="Z_1F125E51_1799_42D0_B41E_DC039BB17D59_.wvu.Rows" localSheetId="21" hidden="1">'Attach 17'!$26:$26,'Attach 17'!$32:$209</definedName>
    <definedName name="Z_1F125E51_1799_42D0_B41E_DC039BB17D59_.wvu.Rows" localSheetId="22" hidden="1">'Attach 19'!$13:$13,'Attach 19'!$20:$28</definedName>
    <definedName name="Z_1F125E51_1799_42D0_B41E_DC039BB17D59_.wvu.Rows" localSheetId="8" hidden="1">'Attach 5'!$4:$4</definedName>
    <definedName name="Z_1F125E51_1799_42D0_B41E_DC039BB17D59_.wvu.Rows" localSheetId="23" hidden="1">'Attachment-20'!$13:$13</definedName>
    <definedName name="Z_1F125E51_1799_42D0_B41E_DC039BB17D59_.wvu.Rows" localSheetId="2" hidden="1">'Names of Bidder'!$13:$13,'Names of Bidder'!$36:$38</definedName>
    <definedName name="Z_1FD9ACA5_802E_4240_ABEA_3FAA854014ED_.wvu.Cols" localSheetId="4" hidden="1">'Attach-3 (QR)'!$J:$L</definedName>
    <definedName name="Z_1FD9ACA5_802E_4240_ABEA_3FAA854014ED_.wvu.PrintArea" localSheetId="21" hidden="1">'Attach 17'!$A$1:$E$33</definedName>
    <definedName name="Z_1FD9ACA5_802E_4240_ABEA_3FAA854014ED_.wvu.PrintArea" localSheetId="4" hidden="1">'Attach-3 (QR)'!$A$1:$I$198</definedName>
    <definedName name="Z_1FD9ACA5_802E_4240_ABEA_3FAA854014ED_.wvu.Rows" localSheetId="21"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(QR)'!$A$1:$I$198</definedName>
    <definedName name="Z_20A53A97_D2BD_4E7F_8ABC_E5DF94CF88E8_.wvu.Rows" localSheetId="4" hidden="1">'Attach-3 (QR)'!#REF!,'Attach-3 (QR)'!#REF!,'Attach-3 (QR)'!#REF!,'Attach-3 (QR)'!#REF!,'Attach-3 (QR)'!#REF!,'Attach-3 (QR)'!$147:$149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12'!$A$1:$E$32</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14-IP'!$A$8:$I$222</definedName>
    <definedName name="Z_240327DD_375F_45D4_BA52_89AFD79FE6A1_.wvu.PrintArea" localSheetId="19" hidden="1">'Attach 15'!$A$1:$E$78</definedName>
    <definedName name="Z_240327DD_375F_45D4_BA52_89AFD79FE6A1_.wvu.PrintArea" localSheetId="20" hidden="1">'Attach 16'!$A$1:$L$94</definedName>
    <definedName name="Z_240327DD_375F_45D4_BA52_89AFD79FE6A1_.wvu.PrintArea" localSheetId="21" hidden="1">'Attach 17'!$A$1:$E$33</definedName>
    <definedName name="Z_240327DD_375F_45D4_BA52_89AFD79FE6A1_.wvu.PrintArea" localSheetId="22" hidden="1">'Attach 19'!$A$1:$E$31</definedName>
    <definedName name="Z_240327DD_375F_45D4_BA52_89AFD79FE6A1_.wvu.PrintArea" localSheetId="3" hidden="1">'Attach 3(JV)'!$A$1:$E$27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9'!$A$1:$L$33</definedName>
    <definedName name="Z_240327DD_375F_45D4_BA52_89AFD79FE6A1_.wvu.PrintArea" localSheetId="24" hidden="1">'Bid Form 1st Envelope '!$A$1:$F$117</definedName>
    <definedName name="Z_240327DD_375F_45D4_BA52_89AFD79FE6A1_.wvu.PrintArea" localSheetId="2" hidden="1">'Names of Bidder'!$B$1:$D$44</definedName>
    <definedName name="Z_240327DD_375F_45D4_BA52_89AFD79FE6A1_.wvu.PrintTitles" localSheetId="15" hidden="1">'Attach 12'!#REF!</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2" hidden="1">'Attach 19'!$13:$13,'Attach 19'!$20:$28</definedName>
    <definedName name="Z_240327DD_375F_45D4_BA52_89AFD79FE6A1_.wvu.Rows" localSheetId="8" hidden="1">'Attach 5'!$4:$4</definedName>
    <definedName name="Z_240327DD_375F_45D4_BA52_89AFD79FE6A1_.wvu.Rows" localSheetId="2" hidden="1">'Names of Bidder'!$36:$38</definedName>
    <definedName name="Z_280EA05C_4582_4B0F_895F_5C9134A73222_.wvu.Cols" localSheetId="4" hidden="1">'Attach-3 (QR)'!$N:$O</definedName>
    <definedName name="Z_280EA05C_4582_4B0F_895F_5C9134A73222_.wvu.PrintArea" localSheetId="4" hidden="1">'Attach-3 (QR)'!$A$1:$I$198</definedName>
    <definedName name="Z_280EA05C_4582_4B0F_895F_5C9134A73222_.wvu.Rows" localSheetId="4" hidden="1">'Attach-3 (QR)'!#REF!,'Attach-3 (QR)'!#REF!,'Attach-3 (QR)'!#REF!,'Attach-3 (QR)'!#REF!,'Attach-3 (QR)'!#REF!,'Attach-3 (QR)'!$147:$149</definedName>
    <definedName name="Z_308F00E9_5A71_4486_BCFD_DF8513C1906D_.wvu.Cols" localSheetId="4" hidden="1">'Attach-3 (QR)'!$N:$O</definedName>
    <definedName name="Z_308F00E9_5A71_4486_BCFD_DF8513C1906D_.wvu.PrintArea" localSheetId="4" hidden="1">'Attach-3 (QR)'!$A$1:$I$198</definedName>
    <definedName name="Z_308F00E9_5A71_4486_BCFD_DF8513C1906D_.wvu.Rows" localSheetId="4" hidden="1">'Attach-3 (QR)'!#REF!,'Attach-3 (QR)'!#REF!,'Attach-3 (QR)'!#REF!,'Attach-3 (QR)'!$100:$100,'Attach-3 (QR)'!$102:$102,'Attach-3 (QR)'!#REF!,'Attach-3 (QR)'!#REF!,'Attach-3 (QR)'!#REF!,'Attach-3 (QR)'!$143:$149</definedName>
    <definedName name="Z_3365131F_6BE7_432A_859B_F41B794BB9E6_.wvu.Cols" localSheetId="4" hidden="1">'Attach-3 (QR)'!$N:$O</definedName>
    <definedName name="Z_3365131F_6BE7_432A_859B_F41B794BB9E6_.wvu.PrintArea" localSheetId="4" hidden="1">'Attach-3 (QR)'!$A$1:$I$198</definedName>
    <definedName name="Z_3365131F_6BE7_432A_859B_F41B794BB9E6_.wvu.Rows" localSheetId="4" hidden="1">'Attach-3 (QR)'!#REF!,'Attach-3 (QR)'!#REF!,'Attach-3 (QR)'!#REF!,'Attach-3 (QR)'!$100:$100,'Attach-3 (QR)'!$102:$102,'Attach-3 (QR)'!#REF!,'Attach-3 (QR)'!#REF!,'Attach-3 (QR)'!$139:$139,'Attach-3 (QR)'!$143:$149,'Attach-3 (QR)'!$165:$175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12'!$A$1:$E$32</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15'!$A$1:$E$79</definedName>
    <definedName name="Z_43BCBF1E_CDCF_4541_8D79_87EDCECBC1FD_.wvu.PrintArea" localSheetId="20" hidden="1">'Attach 16'!$A$1:$L$94</definedName>
    <definedName name="Z_43BCBF1E_CDCF_4541_8D79_87EDCECBC1FD_.wvu.PrintArea" localSheetId="22" hidden="1">'Attach 19'!$A$1:$E$35</definedName>
    <definedName name="Z_43BCBF1E_CDCF_4541_8D79_87EDCECBC1FD_.wvu.PrintArea" localSheetId="3" hidden="1">'Attach 3(JV)'!$A$1:$E$27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9'!$A$1:$L$39</definedName>
    <definedName name="Z_43BCBF1E_CDCF_4541_8D79_87EDCECBC1FD_.wvu.PrintArea" localSheetId="24" hidden="1">'Bid Form 1st Envelope '!$A$1:$F$117</definedName>
    <definedName name="Z_43BCBF1E_CDCF_4541_8D79_87EDCECBC1FD_.wvu.PrintArea" localSheetId="2" hidden="1">'Names of Bidder'!$B$1:$D$44</definedName>
    <definedName name="Z_43BCBF1E_CDCF_4541_8D79_87EDCECBC1FD_.wvu.PrintTitles" localSheetId="15" hidden="1">'Attach 12'!#REF!</definedName>
    <definedName name="Z_43BCBF1E_CDCF_4541_8D79_87EDCECBC1FD_.wvu.PrintTitles" localSheetId="12" hidden="1">'Attach 9'!$18:$18</definedName>
    <definedName name="Z_43BCBF1E_CDCF_4541_8D79_87EDCECBC1FD_.wvu.Rows" localSheetId="15" hidden="1">'Attach 12'!#REF!,'Attach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12'!$A$1:$E$32</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14-IP'!$A$8:$I$222</definedName>
    <definedName name="Z_44C1C443_3199_4288_884A_D16AF7B2CD69_.wvu.PrintArea" localSheetId="19" hidden="1">'Attach 15'!$A$1:$E$78</definedName>
    <definedName name="Z_44C1C443_3199_4288_884A_D16AF7B2CD69_.wvu.PrintArea" localSheetId="20" hidden="1">'Attach 16'!$A$1:$L$94</definedName>
    <definedName name="Z_44C1C443_3199_4288_884A_D16AF7B2CD69_.wvu.PrintArea" localSheetId="21" hidden="1">'Attach 17'!$A$1:$E$33</definedName>
    <definedName name="Z_44C1C443_3199_4288_884A_D16AF7B2CD69_.wvu.PrintArea" localSheetId="22" hidden="1">'Attach 19'!$A$1:$E$31</definedName>
    <definedName name="Z_44C1C443_3199_4288_884A_D16AF7B2CD69_.wvu.PrintArea" localSheetId="3" hidden="1">'Attach 3(JV)'!$A$1:$E$27</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9'!$A$1:$L$33</definedName>
    <definedName name="Z_44C1C443_3199_4288_884A_D16AF7B2CD69_.wvu.PrintArea" localSheetId="24" hidden="1">'Bid Form 1st Envelope '!$A$1:$J$115</definedName>
    <definedName name="Z_44C1C443_3199_4288_884A_D16AF7B2CD69_.wvu.PrintArea" localSheetId="2" hidden="1">'Names of Bidder'!$B$1:$D$44</definedName>
    <definedName name="Z_44C1C443_3199_4288_884A_D16AF7B2CD69_.wvu.PrintTitles" localSheetId="15" hidden="1">'Attach 12'!#REF!</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19'!$13:$13,'Attach 19'!$20:$28</definedName>
    <definedName name="Z_44C1C443_3199_4288_884A_D16AF7B2CD69_.wvu.Rows" localSheetId="8" hidden="1">'Attach 5'!$4:$4</definedName>
    <definedName name="Z_44C1C443_3199_4288_884A_D16AF7B2CD69_.wvu.Rows" localSheetId="24" hidden="1">'Bid Form 1st Envelope '!$45:$45</definedName>
    <definedName name="Z_44C1C443_3199_4288_884A_D16AF7B2CD69_.wvu.Rows" localSheetId="2" hidden="1">'Names of Bidder'!$36:$38</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(QR)'!$J:$L</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12'!$A$1:$E$32</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14-IP'!$A$8:$I$222</definedName>
    <definedName name="Z_494F6778_23FE_4AAC_B37D_6C7543FC13B9_.wvu.PrintArea" localSheetId="19" hidden="1">'Attach 15'!$A$1:$E$78</definedName>
    <definedName name="Z_494F6778_23FE_4AAC_B37D_6C7543FC13B9_.wvu.PrintArea" localSheetId="20" hidden="1">'Attach 16'!$A$1:$L$94</definedName>
    <definedName name="Z_494F6778_23FE_4AAC_B37D_6C7543FC13B9_.wvu.PrintArea" localSheetId="22" hidden="1">'Attach 19'!$A$1:$E$35</definedName>
    <definedName name="Z_494F6778_23FE_4AAC_B37D_6C7543FC13B9_.wvu.PrintArea" localSheetId="3" hidden="1">'Attach 3(JV)'!$A$1:$E$27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9'!$A$1:$L$39</definedName>
    <definedName name="Z_494F6778_23FE_4AAC_B37D_6C7543FC13B9_.wvu.PrintArea" localSheetId="4" hidden="1">'Attach-3 (QR)'!$A$1:$I$198</definedName>
    <definedName name="Z_494F6778_23FE_4AAC_B37D_6C7543FC13B9_.wvu.PrintArea" localSheetId="24" hidden="1">'Bid Form 1st Envelope '!$A$1:$F$117</definedName>
    <definedName name="Z_494F6778_23FE_4AAC_B37D_6C7543FC13B9_.wvu.PrintArea" localSheetId="2" hidden="1">'Names of Bidder'!$B$1:$D$44</definedName>
    <definedName name="Z_494F6778_23FE_4AAC_B37D_6C7543FC13B9_.wvu.PrintTitles" localSheetId="15" hidden="1">'Attach 12'!#REF!</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Bidder'!$36:$38</definedName>
    <definedName name="Z_57EC2AB3_459C_475C_AFE6_EBB6882FA67E_.wvu.Cols" localSheetId="4" hidden="1">'Attach-3 (QR)'!$J:$J,'Attach-3 (QR)'!$L:$M</definedName>
    <definedName name="Z_57EC2AB3_459C_475C_AFE6_EBB6882FA67E_.wvu.PrintArea" localSheetId="4" hidden="1">'Attach-3 (QR)'!$A$1:$I$198</definedName>
    <definedName name="Z_582CF44B_0703_4CA2_AB84_00685031CD39_.wvu.Cols" localSheetId="4" hidden="1">'Attach-3 (QR)'!$N:$O</definedName>
    <definedName name="Z_582CF44B_0703_4CA2_AB84_00685031CD39_.wvu.PrintArea" localSheetId="4" hidden="1">'Attach-3 (QR)'!$A$1:$I$198</definedName>
    <definedName name="Z_582CF44B_0703_4CA2_AB84_00685031CD39_.wvu.Rows" localSheetId="4" hidden="1">'Attach-3 (QR)'!#REF!,'Attach-3 (QR)'!#REF!,'Attach-3 (QR)'!#REF!,'Attach-3 (QR)'!$100:$100,'Attach-3 (QR)'!$102:$102,'Attach-3 (QR)'!#REF!,'Attach-3 (QR)'!#REF!,'Attach-3 (QR)'!#REF!,'Attach-3 (QR)'!$143:$149</definedName>
    <definedName name="Z_6B2C1320_5106_401D_86E8_03FFC7419150_.wvu.Cols" localSheetId="4" hidden="1">'Attach-3 (QR)'!$J:$J,'Attach-3 (QR)'!#REF!</definedName>
    <definedName name="Z_6B2C1320_5106_401D_86E8_03FFC7419150_.wvu.PrintArea" localSheetId="4" hidden="1">'Attach-3 (QR)'!$A$1:$I$198</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(QR)'!$A$1:$I$198</definedName>
    <definedName name="Z_6FD3A41D_DEEE_48F5_96DB_6021F0BEBAF6_.wvu.Rows" localSheetId="4" hidden="1">'Attach-3 (QR)'!$57:$57,'Attach-3 (QR)'!#REF!,'Attach-3 (QR)'!#REF!,'Attach-3 (QR)'!#REF!,'Attach-3 (QR)'!#REF!,'Attach-3 (QR)'!$102:$102,'Attach-3 (QR)'!#REF!,'Attach-3 (QR)'!#REF!,'Attach-3 (QR)'!$139:$139,'Attach-3 (QR)'!$143:$149,'Attach-3 (QR)'!$165:$175</definedName>
    <definedName name="Z_7416B626_7D95_4C7E_AF33_34F3D9CDEC4E_.wvu.Cols" localSheetId="15" hidden="1">'Attach 12'!$G:$I</definedName>
    <definedName name="Z_7416B626_7D95_4C7E_AF33_34F3D9CDEC4E_.wvu.Cols" localSheetId="19" hidden="1">'Attach 15'!$F:$F,'Attach 15'!$H:$H</definedName>
    <definedName name="Z_7416B626_7D95_4C7E_AF33_34F3D9CDEC4E_.wvu.Cols" localSheetId="3" hidden="1">'Attach 3(JV)'!$F:$F</definedName>
    <definedName name="Z_7416B626_7D95_4C7E_AF33_34F3D9CDEC4E_.wvu.Cols" localSheetId="8" hidden="1">'Attach 5'!$H:$H</definedName>
    <definedName name="Z_7416B626_7D95_4C7E_AF33_34F3D9CDEC4E_.wvu.Cols" localSheetId="10" hidden="1">'Attach 6'!$H:$H</definedName>
    <definedName name="Z_7416B626_7D95_4C7E_AF33_34F3D9CDEC4E_.wvu.Cols" localSheetId="12" hidden="1">'Attach 9'!$G:$L</definedName>
    <definedName name="Z_7416B626_7D95_4C7E_AF33_34F3D9CDEC4E_.wvu.Cols" localSheetId="4" hidden="1">'Attach-3 (QR)'!$J:$K</definedName>
    <definedName name="Z_7416B626_7D95_4C7E_AF33_34F3D9CDEC4E_.wvu.Cols" localSheetId="2" hidden="1">'Names of Bidder'!$F:$G,'Names of Bidder'!$I:$I</definedName>
    <definedName name="Z_7416B626_7D95_4C7E_AF33_34F3D9CDEC4E_.wvu.PrintArea" localSheetId="13" hidden="1">'Attach 10'!$A$1:$E$20</definedName>
    <definedName name="Z_7416B626_7D95_4C7E_AF33_34F3D9CDEC4E_.wvu.PrintArea" localSheetId="14" hidden="1">'Attach 11'!$A$1:$E$28</definedName>
    <definedName name="Z_7416B626_7D95_4C7E_AF33_34F3D9CDEC4E_.wvu.PrintArea" localSheetId="15" hidden="1">'Attach 12'!$A$1:$E$31</definedName>
    <definedName name="Z_7416B626_7D95_4C7E_AF33_34F3D9CDEC4E_.wvu.PrintArea" localSheetId="16" hidden="1">'Attach 13'!$A$1:$E$27</definedName>
    <definedName name="Z_7416B626_7D95_4C7E_AF33_34F3D9CDEC4E_.wvu.PrintArea" localSheetId="17" hidden="1">'Attach 14'!$A$1:$E$29</definedName>
    <definedName name="Z_7416B626_7D95_4C7E_AF33_34F3D9CDEC4E_.wvu.PrintArea" localSheetId="18" hidden="1">'Attach 14-IP'!$A$8:$I$222</definedName>
    <definedName name="Z_7416B626_7D95_4C7E_AF33_34F3D9CDEC4E_.wvu.PrintArea" localSheetId="19" hidden="1">'Attach 15'!$A$1:$E$78</definedName>
    <definedName name="Z_7416B626_7D95_4C7E_AF33_34F3D9CDEC4E_.wvu.PrintArea" localSheetId="20" hidden="1">'Attach 16'!$A$1:$L$94</definedName>
    <definedName name="Z_7416B626_7D95_4C7E_AF33_34F3D9CDEC4E_.wvu.PrintArea" localSheetId="21" hidden="1">'Attach 17'!$A$1:$E$30</definedName>
    <definedName name="Z_7416B626_7D95_4C7E_AF33_34F3D9CDEC4E_.wvu.PrintArea" localSheetId="22" hidden="1">'Attach 19'!$A$1:$E$31</definedName>
    <definedName name="Z_7416B626_7D95_4C7E_AF33_34F3D9CDEC4E_.wvu.PrintArea" localSheetId="3" hidden="1">'Attach 3(JV)'!$A$1:$I$25</definedName>
    <definedName name="Z_7416B626_7D95_4C7E_AF33_34F3D9CDEC4E_.wvu.PrintArea" localSheetId="5" hidden="1">'Attach 4'!$A$1:$E$24</definedName>
    <definedName name="Z_7416B626_7D95_4C7E_AF33_34F3D9CDEC4E_.wvu.PrintArea" localSheetId="6" hidden="1">'Attach 4 (A)'!$A$1:$E$26</definedName>
    <definedName name="Z_7416B626_7D95_4C7E_AF33_34F3D9CDEC4E_.wvu.PrintArea" localSheetId="7" hidden="1">'Attach 4 (B)'!$A$1:$E$25</definedName>
    <definedName name="Z_7416B626_7D95_4C7E_AF33_34F3D9CDEC4E_.wvu.PrintArea" localSheetId="8" hidden="1">'Attach 5'!$A$1:$E$28</definedName>
    <definedName name="Z_7416B626_7D95_4C7E_AF33_34F3D9CDEC4E_.wvu.PrintArea" localSheetId="9" hidden="1">'Attach 5A'!$A$1:$E$29</definedName>
    <definedName name="Z_7416B626_7D95_4C7E_AF33_34F3D9CDEC4E_.wvu.PrintArea" localSheetId="10" hidden="1">'Attach 6'!$A$1:$E$27</definedName>
    <definedName name="Z_7416B626_7D95_4C7E_AF33_34F3D9CDEC4E_.wvu.PrintArea" localSheetId="11" hidden="1">'Attach 7'!$A$1:$E$28</definedName>
    <definedName name="Z_7416B626_7D95_4C7E_AF33_34F3D9CDEC4E_.wvu.PrintArea" localSheetId="12" hidden="1">'Attach 9'!$A$1:$L$33</definedName>
    <definedName name="Z_7416B626_7D95_4C7E_AF33_34F3D9CDEC4E_.wvu.PrintArea" localSheetId="4" hidden="1">'Attach-3 (QR)'!$A$1:$I$197</definedName>
    <definedName name="Z_7416B626_7D95_4C7E_AF33_34F3D9CDEC4E_.wvu.PrintArea" localSheetId="23" hidden="1">'Attachment-20'!$A$1:$E$39</definedName>
    <definedName name="Z_7416B626_7D95_4C7E_AF33_34F3D9CDEC4E_.wvu.PrintArea" localSheetId="24" hidden="1">'Bid Form 1st Envelope '!$A$1:$F$117</definedName>
    <definedName name="Z_7416B626_7D95_4C7E_AF33_34F3D9CDEC4E_.wvu.PrintArea" localSheetId="2" hidden="1">'Names of Bidder'!$B$1:$D$44</definedName>
    <definedName name="Z_7416B626_7D95_4C7E_AF33_34F3D9CDEC4E_.wvu.PrintTitles" localSheetId="12" hidden="1">'Attach 9'!$18:$18</definedName>
    <definedName name="Z_7416B626_7D95_4C7E_AF33_34F3D9CDEC4E_.wvu.Rows" localSheetId="14" hidden="1">'Attach 11'!$29:$85</definedName>
    <definedName name="Z_7416B626_7D95_4C7E_AF33_34F3D9CDEC4E_.wvu.Rows" localSheetId="19" hidden="1">'Attach 15'!$15:$15</definedName>
    <definedName name="Z_7416B626_7D95_4C7E_AF33_34F3D9CDEC4E_.wvu.Rows" localSheetId="20" hidden="1">'Attach 16'!$89:$92</definedName>
    <definedName name="Z_7416B626_7D95_4C7E_AF33_34F3D9CDEC4E_.wvu.Rows" localSheetId="21" hidden="1">'Attach 17'!$26:$26,'Attach 17'!$32:$209</definedName>
    <definedName name="Z_7416B626_7D95_4C7E_AF33_34F3D9CDEC4E_.wvu.Rows" localSheetId="22" hidden="1">'Attach 19'!$13:$13,'Attach 19'!$20:$28</definedName>
    <definedName name="Z_7416B626_7D95_4C7E_AF33_34F3D9CDEC4E_.wvu.Rows" localSheetId="12" hidden="1">'Attach 9'!$7:$14,'Attach 9'!$19:$23</definedName>
    <definedName name="Z_7416B626_7D95_4C7E_AF33_34F3D9CDEC4E_.wvu.Rows" localSheetId="4" hidden="1">'Attach-3 (QR)'!$17:$199</definedName>
    <definedName name="Z_7416B626_7D95_4C7E_AF33_34F3D9CDEC4E_.wvu.Rows" localSheetId="23" hidden="1">'Attachment-20'!$13:$13</definedName>
    <definedName name="Z_7416B626_7D95_4C7E_AF33_34F3D9CDEC4E_.wvu.Rows" localSheetId="24" hidden="1">'Bid Form 1st Envelope '!$44:$44,'Bid Form 1st Envelope '!$50:$50,'Bid Form 1st Envelope '!$70:$71,'Bid Form 1st Envelope '!$75:$75,'Bid Form 1st Envelope '!$82:$86</definedName>
    <definedName name="Z_7416B626_7D95_4C7E_AF33_34F3D9CDEC4E_.wvu.Rows" localSheetId="1" hidden="1">Cover!$8:$10</definedName>
    <definedName name="Z_7416B626_7D95_4C7E_AF33_34F3D9CDEC4E_.wvu.Rows" localSheetId="2" hidden="1">'Names of Bidder'!$13:$13,'Names of Bidder'!$36:$38,'Names of Bidder'!$45:$47</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12'!$A$1:$E$32</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14-IP'!$A$8:$I$222</definedName>
    <definedName name="Z_7A88FC7A_7690_48AB_B789_172043AFADC8_.wvu.PrintArea" localSheetId="19" hidden="1">'Attach 15'!$A$1:$E$78</definedName>
    <definedName name="Z_7A88FC7A_7690_48AB_B789_172043AFADC8_.wvu.PrintArea" localSheetId="20" hidden="1">'Attach 16'!$A$1:$L$94</definedName>
    <definedName name="Z_7A88FC7A_7690_48AB_B789_172043AFADC8_.wvu.PrintArea" localSheetId="21" hidden="1">'Attach 17'!$A$1:$E$30</definedName>
    <definedName name="Z_7A88FC7A_7690_48AB_B789_172043AFADC8_.wvu.PrintArea" localSheetId="22" hidden="1">'Attach 19'!$A$1:$E$31</definedName>
    <definedName name="Z_7A88FC7A_7690_48AB_B789_172043AFADC8_.wvu.PrintArea" localSheetId="3" hidden="1">'Attach 3(JV)'!$A$1:$E$25</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9'!$A$1:$L$33</definedName>
    <definedName name="Z_7A88FC7A_7690_48AB_B789_172043AFADC8_.wvu.PrintArea" localSheetId="23" hidden="1">'Attachment-20'!$A$1:$E$39</definedName>
    <definedName name="Z_7A88FC7A_7690_48AB_B789_172043AFADC8_.wvu.PrintArea" localSheetId="24" hidden="1">'Bid Form 1st Envelope '!$A$1:$F$117</definedName>
    <definedName name="Z_7A88FC7A_7690_48AB_B789_172043AFADC8_.wvu.PrintArea" localSheetId="2" hidden="1">'Names of Bidder'!$B$1:$D$44</definedName>
    <definedName name="Z_7A88FC7A_7690_48AB_B789_172043AFADC8_.wvu.PrintTitles" localSheetId="15" hidden="1">'Attach 12'!#REF!</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19'!$13:$13,'Attach 19'!$20:$28</definedName>
    <definedName name="Z_7A88FC7A_7690_48AB_B789_172043AFADC8_.wvu.Rows" localSheetId="8" hidden="1">'Attach 5'!$4:$4</definedName>
    <definedName name="Z_7A88FC7A_7690_48AB_B789_172043AFADC8_.wvu.Rows" localSheetId="23" hidden="1">'Attachment-20'!$13:$13</definedName>
    <definedName name="Z_7A88FC7A_7690_48AB_B789_172043AFADC8_.wvu.Rows" localSheetId="2" hidden="1">'Names of Bidder'!$36:$38</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12'!$A$1:$E$32</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14-IP'!$A$8:$I$222</definedName>
    <definedName name="Z_7A9EA6D6_4DDF_43D9_92E6_C6AFAD14E266_.wvu.PrintArea" localSheetId="19" hidden="1">'Attach 15'!$A$1:$E$78</definedName>
    <definedName name="Z_7A9EA6D6_4DDF_43D9_92E6_C6AFAD14E266_.wvu.PrintArea" localSheetId="20" hidden="1">'Attach 16'!$A$1:$L$94</definedName>
    <definedName name="Z_7A9EA6D6_4DDF_43D9_92E6_C6AFAD14E266_.wvu.PrintArea" localSheetId="21" hidden="1">'Attach 17'!$A$1:$E$33</definedName>
    <definedName name="Z_7A9EA6D6_4DDF_43D9_92E6_C6AFAD14E266_.wvu.PrintArea" localSheetId="22" hidden="1">'Attach 19'!$A$1:$E$31</definedName>
    <definedName name="Z_7A9EA6D6_4DDF_43D9_92E6_C6AFAD14E266_.wvu.PrintArea" localSheetId="3" hidden="1">'Attach 3(JV)'!$A$1:$E$27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9'!$A$1:$L$39</definedName>
    <definedName name="Z_7A9EA6D6_4DDF_43D9_92E6_C6AFAD14E266_.wvu.PrintArea" localSheetId="24" hidden="1">'Bid Form 1st Envelope '!$A$1:$F$117</definedName>
    <definedName name="Z_7A9EA6D6_4DDF_43D9_92E6_C6AFAD14E266_.wvu.PrintArea" localSheetId="2" hidden="1">'Names of Bidder'!$B$1:$D$44</definedName>
    <definedName name="Z_7A9EA6D6_4DDF_43D9_92E6_C6AFAD14E266_.wvu.PrintTitles" localSheetId="15" hidden="1">'Attach 12'!#REF!</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2" hidden="1">'Attach 19'!$13:$13,'Attach 19'!$20:$28</definedName>
    <definedName name="Z_7A9EA6D6_4DDF_43D9_92E6_C6AFAD14E266_.wvu.Rows" localSheetId="8" hidden="1">'Attach 5'!$4:$4</definedName>
    <definedName name="Z_7A9EA6D6_4DDF_43D9_92E6_C6AFAD14E266_.wvu.Rows" localSheetId="2" hidden="1">'Names of Bidder'!$36:$38</definedName>
    <definedName name="Z_7DC13EB1_5F25_4667_BD87_340DAD4F0E72_.wvu.Cols" localSheetId="4" hidden="1">'Attach-3 (QR)'!$N:$O</definedName>
    <definedName name="Z_7DC13EB1_5F25_4667_BD87_340DAD4F0E72_.wvu.PrintArea" localSheetId="4" hidden="1">'Attach-3 (QR)'!$A$1:$I$198</definedName>
    <definedName name="Z_7DC13EB1_5F25_4667_BD87_340DAD4F0E72_.wvu.Rows" localSheetId="4" hidden="1">'Attach-3 (QR)'!#REF!,'Attach-3 (QR)'!#REF!,'Attach-3 (QR)'!#REF!,'Attach-3 (QR)'!$100:$100,'Attach-3 (QR)'!$102:$102,'Attach-3 (QR)'!#REF!,'Attach-3 (QR)'!#REF!,'Attach-3 (QR)'!#REF!,'Attach-3 (QR)'!$143:$149</definedName>
    <definedName name="Z_7FED4A88_DA6B_4AEC_96D2_BAE29634CEBD_.wvu.Cols" localSheetId="4" hidden="1">'Attach-3 (QR)'!$J:$J,'Attach-3 (QR)'!$L:$M</definedName>
    <definedName name="Z_7FED4A88_DA6B_4AEC_96D2_BAE29634CEBD_.wvu.PrintArea" localSheetId="4" hidden="1">'Attach-3 (QR)'!$A$1:$I$198</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12'!$A$1:$E$32</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14-IP'!$A$8:$I$222</definedName>
    <definedName name="Z_82C64B11_1F50_45B5_B7BB_9F1DC733C833_.wvu.PrintArea" localSheetId="19" hidden="1">'Attach 15'!$A$1:$E$78</definedName>
    <definedName name="Z_82C64B11_1F50_45B5_B7BB_9F1DC733C833_.wvu.PrintArea" localSheetId="20" hidden="1">'Attach 16'!$A$1:$L$94</definedName>
    <definedName name="Z_82C64B11_1F50_45B5_B7BB_9F1DC733C833_.wvu.PrintArea" localSheetId="21" hidden="1">'Attach 17'!$A$1:$E$30</definedName>
    <definedName name="Z_82C64B11_1F50_45B5_B7BB_9F1DC733C833_.wvu.PrintArea" localSheetId="22" hidden="1">'Attach 19'!$A$1:$E$31</definedName>
    <definedName name="Z_82C64B11_1F50_45B5_B7BB_9F1DC733C833_.wvu.PrintArea" localSheetId="3" hidden="1">'Attach 3(JV)'!$A$1:$E$25</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9'!$A$1:$L$33</definedName>
    <definedName name="Z_82C64B11_1F50_45B5_B7BB_9F1DC733C833_.wvu.PrintArea" localSheetId="24" hidden="1">'Bid Form 1st Envelope '!$A$1:$F$117</definedName>
    <definedName name="Z_82C64B11_1F50_45B5_B7BB_9F1DC733C833_.wvu.PrintArea" localSheetId="2" hidden="1">'Names of Bidder'!$B$1:$D$44</definedName>
    <definedName name="Z_82C64B11_1F50_45B5_B7BB_9F1DC733C833_.wvu.PrintTitles" localSheetId="15" hidden="1">'Attach 12'!#REF!</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19'!$13:$13,'Attach 19'!$20:$28</definedName>
    <definedName name="Z_82C64B11_1F50_45B5_B7BB_9F1DC733C833_.wvu.Rows" localSheetId="8" hidden="1">'Attach 5'!$4:$4</definedName>
    <definedName name="Z_82C64B11_1F50_45B5_B7BB_9F1DC733C833_.wvu.Rows" localSheetId="24" hidden="1">'Bid Form 1st Envelope '!$45:$45</definedName>
    <definedName name="Z_82C64B11_1F50_45B5_B7BB_9F1DC733C833_.wvu.Rows" localSheetId="2" hidden="1">'Names of Bidder'!$36:$38</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12'!$A$1:$E$32</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14-IP'!$A$8:$I$222</definedName>
    <definedName name="Z_82E8A0F5_0020_4355_95CF_28601763A783_.wvu.PrintArea" localSheetId="19" hidden="1">'Attach 15'!$A$1:$E$78</definedName>
    <definedName name="Z_82E8A0F5_0020_4355_95CF_28601763A783_.wvu.PrintArea" localSheetId="20" hidden="1">'Attach 16'!$A$1:$L$94</definedName>
    <definedName name="Z_82E8A0F5_0020_4355_95CF_28601763A783_.wvu.PrintArea" localSheetId="21" hidden="1">'Attach 17'!$A$1:$E$33</definedName>
    <definedName name="Z_82E8A0F5_0020_4355_95CF_28601763A783_.wvu.PrintArea" localSheetId="22" hidden="1">'Attach 19'!$A$1:$E$31</definedName>
    <definedName name="Z_82E8A0F5_0020_4355_95CF_28601763A783_.wvu.PrintArea" localSheetId="3" hidden="1">'Attach 3(JV)'!$A$1:$E$27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9'!$A$1:$L$33</definedName>
    <definedName name="Z_82E8A0F5_0020_4355_95CF_28601763A783_.wvu.PrintArea" localSheetId="24" hidden="1">'Bid Form 1st Envelope '!$A$1:$J$115</definedName>
    <definedName name="Z_82E8A0F5_0020_4355_95CF_28601763A783_.wvu.PrintArea" localSheetId="2" hidden="1">'Names of Bidder'!$B$1:$D$44</definedName>
    <definedName name="Z_82E8A0F5_0020_4355_95CF_28601763A783_.wvu.PrintTitles" localSheetId="15" hidden="1">'Attach 12'!#REF!</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2" hidden="1">'Attach 19'!$13:$13,'Attach 19'!$20:$28</definedName>
    <definedName name="Z_82E8A0F5_0020_4355_95CF_28601763A783_.wvu.Rows" localSheetId="8" hidden="1">'Attach 5'!$4:$4</definedName>
    <definedName name="Z_82E8A0F5_0020_4355_95CF_28601763A783_.wvu.Rows" localSheetId="2" hidden="1">'Names of Bidder'!$36:$38</definedName>
    <definedName name="Z_84C4A003_FCD5_4B4F_B190_62B2B742F681_.wvu.Cols" localSheetId="4" hidden="1">'Attach-3 (QR)'!$N:$O</definedName>
    <definedName name="Z_84C4A003_FCD5_4B4F_B190_62B2B742F681_.wvu.PrintArea" localSheetId="4" hidden="1">'Attach-3 (QR)'!$A$1:$I$198</definedName>
    <definedName name="Z_84C4A003_FCD5_4B4F_B190_62B2B742F681_.wvu.Rows" localSheetId="4" hidden="1">'Attach-3 (QR)'!$57:$57,'Attach-3 (QR)'!#REF!,'Attach-3 (QR)'!#REF!,'Attach-3 (QR)'!#REF!,'Attach-3 (QR)'!#REF!,'Attach-3 (QR)'!$102:$102,'Attach-3 (QR)'!#REF!,'Attach-3 (QR)'!#REF!,'Attach-3 (QR)'!$139:$139,'Attach-3 (QR)'!$143:$149,'Attach-3 (QR)'!$165:$175</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12'!$A$1:$E$32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15'!$A$1:$E$79</definedName>
    <definedName name="Z_8E7B022F_1113_4BA2_B2BA_8EDBE02A2557_.wvu.PrintArea" localSheetId="20" hidden="1">'Attach 16'!$A$1:$L$94</definedName>
    <definedName name="Z_8E7B022F_1113_4BA2_B2BA_8EDBE02A2557_.wvu.PrintArea" localSheetId="22" hidden="1">'Attach 19'!$A$1:$E$35</definedName>
    <definedName name="Z_8E7B022F_1113_4BA2_B2BA_8EDBE02A2557_.wvu.PrintArea" localSheetId="3" hidden="1">'Attach 3(JV)'!$A$1:$E$27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9'!$A$1:$L$39</definedName>
    <definedName name="Z_8E7B022F_1113_4BA2_B2BA_8EDBE02A2557_.wvu.PrintArea" localSheetId="24" hidden="1">'Bid Form 1st Envelope '!$A$1:$F$117</definedName>
    <definedName name="Z_8E7B022F_1113_4BA2_B2BA_8EDBE02A2557_.wvu.PrintArea" localSheetId="2" hidden="1">'Names of Bidder'!$B$1:$D$44</definedName>
    <definedName name="Z_8E7B022F_1113_4BA2_B2BA_8EDBE02A2557_.wvu.PrintTitles" localSheetId="15" hidden="1">'Attach 12'!#REF!</definedName>
    <definedName name="Z_8E7B022F_1113_4BA2_B2BA_8EDBE02A2557_.wvu.PrintTitles" localSheetId="12" hidden="1">'Attach 9'!$18:$18</definedName>
    <definedName name="Z_96400739_BE17_4F96_9322_CEC076E94D1E_.wvu.Cols" localSheetId="15" hidden="1">'Attach 12'!$G:$I</definedName>
    <definedName name="Z_96400739_BE17_4F96_9322_CEC076E94D1E_.wvu.Cols" localSheetId="19" hidden="1">'Attach 15'!$F:$F,'Attach 15'!$H:$H</definedName>
    <definedName name="Z_96400739_BE17_4F96_9322_CEC076E94D1E_.wvu.Cols" localSheetId="3" hidden="1">'Attach 3(JV)'!$F:$F</definedName>
    <definedName name="Z_96400739_BE17_4F96_9322_CEC076E94D1E_.wvu.Cols" localSheetId="8" hidden="1">'Attach 5'!$H:$H</definedName>
    <definedName name="Z_96400739_BE17_4F96_9322_CEC076E94D1E_.wvu.Cols" localSheetId="10" hidden="1">'Attach 6'!$H:$H</definedName>
    <definedName name="Z_96400739_BE17_4F96_9322_CEC076E94D1E_.wvu.Cols" localSheetId="12" hidden="1">'Attach 9'!$G:$L</definedName>
    <definedName name="Z_96400739_BE17_4F96_9322_CEC076E94D1E_.wvu.Cols" localSheetId="4" hidden="1">'Attach-3 (QR)'!$J:$K</definedName>
    <definedName name="Z_96400739_BE17_4F96_9322_CEC076E94D1E_.wvu.Cols" localSheetId="2" hidden="1">'Names of Bidder'!$F:$G,'Names of Bidder'!$I:$I</definedName>
    <definedName name="Z_96400739_BE17_4F96_9322_CEC076E94D1E_.wvu.PrintArea" localSheetId="13" hidden="1">'Attach 10'!$A$1:$E$20</definedName>
    <definedName name="Z_96400739_BE17_4F96_9322_CEC076E94D1E_.wvu.PrintArea" localSheetId="14" hidden="1">'Attach 11'!$A$1:$E$28</definedName>
    <definedName name="Z_96400739_BE17_4F96_9322_CEC076E94D1E_.wvu.PrintArea" localSheetId="15" hidden="1">'Attach 12'!$A$1:$E$31</definedName>
    <definedName name="Z_96400739_BE17_4F96_9322_CEC076E94D1E_.wvu.PrintArea" localSheetId="16" hidden="1">'Attach 13'!$A$1:$E$27</definedName>
    <definedName name="Z_96400739_BE17_4F96_9322_CEC076E94D1E_.wvu.PrintArea" localSheetId="17" hidden="1">'Attach 14'!$A$1:$E$29</definedName>
    <definedName name="Z_96400739_BE17_4F96_9322_CEC076E94D1E_.wvu.PrintArea" localSheetId="18" hidden="1">'Attach 14-IP'!$A$8:$I$222</definedName>
    <definedName name="Z_96400739_BE17_4F96_9322_CEC076E94D1E_.wvu.PrintArea" localSheetId="19" hidden="1">'Attach 15'!$A$1:$E$78</definedName>
    <definedName name="Z_96400739_BE17_4F96_9322_CEC076E94D1E_.wvu.PrintArea" localSheetId="20" hidden="1">'Attach 16'!$A$1:$L$94</definedName>
    <definedName name="Z_96400739_BE17_4F96_9322_CEC076E94D1E_.wvu.PrintArea" localSheetId="21" hidden="1">'Attach 17'!$A$1:$E$30</definedName>
    <definedName name="Z_96400739_BE17_4F96_9322_CEC076E94D1E_.wvu.PrintArea" localSheetId="22" hidden="1">'Attach 19'!$A$1:$E$31</definedName>
    <definedName name="Z_96400739_BE17_4F96_9322_CEC076E94D1E_.wvu.PrintArea" localSheetId="3" hidden="1">'Attach 3(JV)'!$A$1:$I$25</definedName>
    <definedName name="Z_96400739_BE17_4F96_9322_CEC076E94D1E_.wvu.PrintArea" localSheetId="5" hidden="1">'Attach 4'!$A$1:$E$24</definedName>
    <definedName name="Z_96400739_BE17_4F96_9322_CEC076E94D1E_.wvu.PrintArea" localSheetId="6" hidden="1">'Attach 4 (A)'!$A$1:$E$26</definedName>
    <definedName name="Z_96400739_BE17_4F96_9322_CEC076E94D1E_.wvu.PrintArea" localSheetId="7" hidden="1">'Attach 4 (B)'!$A$1:$E$25</definedName>
    <definedName name="Z_96400739_BE17_4F96_9322_CEC076E94D1E_.wvu.PrintArea" localSheetId="8" hidden="1">'Attach 5'!$A$1:$E$28</definedName>
    <definedName name="Z_96400739_BE17_4F96_9322_CEC076E94D1E_.wvu.PrintArea" localSheetId="9" hidden="1">'Attach 5A'!$A$1:$E$29</definedName>
    <definedName name="Z_96400739_BE17_4F96_9322_CEC076E94D1E_.wvu.PrintArea" localSheetId="10" hidden="1">'Attach 6'!$A$1:$E$27</definedName>
    <definedName name="Z_96400739_BE17_4F96_9322_CEC076E94D1E_.wvu.PrintArea" localSheetId="11" hidden="1">'Attach 7'!$A$1:$E$28</definedName>
    <definedName name="Z_96400739_BE17_4F96_9322_CEC076E94D1E_.wvu.PrintArea" localSheetId="12" hidden="1">'Attach 9'!$A$1:$L$33</definedName>
    <definedName name="Z_96400739_BE17_4F96_9322_CEC076E94D1E_.wvu.PrintArea" localSheetId="4" hidden="1">'Attach-3 (QR)'!$A$1:$I$197</definedName>
    <definedName name="Z_96400739_BE17_4F96_9322_CEC076E94D1E_.wvu.PrintArea" localSheetId="23" hidden="1">'Attachment-20'!$A$1:$E$39</definedName>
    <definedName name="Z_96400739_BE17_4F96_9322_CEC076E94D1E_.wvu.PrintArea" localSheetId="24" hidden="1">'Bid Form 1st Envelope '!$A$1:$F$117</definedName>
    <definedName name="Z_96400739_BE17_4F96_9322_CEC076E94D1E_.wvu.PrintArea" localSheetId="2" hidden="1">'Names of Bidder'!$B$1:$D$44</definedName>
    <definedName name="Z_96400739_BE17_4F96_9322_CEC076E94D1E_.wvu.PrintTitles" localSheetId="12" hidden="1">'Attach 9'!$18:$18</definedName>
    <definedName name="Z_96400739_BE17_4F96_9322_CEC076E94D1E_.wvu.Rows" localSheetId="14" hidden="1">'Attach 11'!$29:$85</definedName>
    <definedName name="Z_96400739_BE17_4F96_9322_CEC076E94D1E_.wvu.Rows" localSheetId="19" hidden="1">'Attach 15'!$15:$15</definedName>
    <definedName name="Z_96400739_BE17_4F96_9322_CEC076E94D1E_.wvu.Rows" localSheetId="20" hidden="1">'Attach 16'!$89:$92</definedName>
    <definedName name="Z_96400739_BE17_4F96_9322_CEC076E94D1E_.wvu.Rows" localSheetId="21" hidden="1">'Attach 17'!$26:$26,'Attach 17'!$32:$209</definedName>
    <definedName name="Z_96400739_BE17_4F96_9322_CEC076E94D1E_.wvu.Rows" localSheetId="22" hidden="1">'Attach 19'!$13:$13,'Attach 19'!$20:$28</definedName>
    <definedName name="Z_96400739_BE17_4F96_9322_CEC076E94D1E_.wvu.Rows" localSheetId="8" hidden="1">'Attach 5'!$4:$4</definedName>
    <definedName name="Z_96400739_BE17_4F96_9322_CEC076E94D1E_.wvu.Rows" localSheetId="12" hidden="1">'Attach 9'!$7:$14</definedName>
    <definedName name="Z_96400739_BE17_4F96_9322_CEC076E94D1E_.wvu.Rows" localSheetId="23" hidden="1">'Attachment-20'!$13:$13</definedName>
    <definedName name="Z_96400739_BE17_4F96_9322_CEC076E94D1E_.wvu.Rows" localSheetId="2" hidden="1">'Names of Bidder'!$13:$13,'Names of Bidder'!$36:$38</definedName>
    <definedName name="Z_9F8CD454_46B1_47B9_9F5F_73ED69AC40D4_.wvu.Cols" localSheetId="4" hidden="1">'Attach-3 (QR)'!$N:$O</definedName>
    <definedName name="Z_9F8CD454_46B1_47B9_9F5F_73ED69AC40D4_.wvu.PrintArea" localSheetId="4" hidden="1">'Attach-3 (QR)'!$A$1:$I$198</definedName>
    <definedName name="Z_9F8CD454_46B1_47B9_9F5F_73ED69AC40D4_.wvu.Rows" localSheetId="4" hidden="1">'Attach-3 (QR)'!#REF!,'Attach-3 (QR)'!#REF!,'Attach-3 (QR)'!#REF!,'Attach-3 (QR)'!$100:$100,'Attach-3 (QR)'!$102:$102,'Attach-3 (QR)'!#REF!,'Attach-3 (QR)'!#REF!,'Attach-3 (QR)'!#REF!,'Attach-3 (QR)'!$143:$149</definedName>
    <definedName name="Z_A317F5C2_E44F_4A46_8833_2AE6CAE06F6E_.wvu.Cols" localSheetId="4" hidden="1">'Attach-3 (QR)'!$N:$O</definedName>
    <definedName name="Z_A317F5C2_E44F_4A46_8833_2AE6CAE06F6E_.wvu.PrintArea" localSheetId="4" hidden="1">'Attach-3 (QR)'!$A$1:$I$198</definedName>
    <definedName name="Z_A317F5C2_E44F_4A46_8833_2AE6CAE06F6E_.wvu.Rows" localSheetId="4" hidden="1">'Attach-3 (QR)'!#REF!,'Attach-3 (QR)'!#REF!,'Attach-3 (QR)'!#REF!,'Attach-3 (QR)'!#REF!</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12'!$A$1:$E$32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15'!$A$1:$E$80</definedName>
    <definedName name="Z_A3F641DF_CF1D_48E3_AFDC_E52726A449CB_.wvu.PrintArea" localSheetId="20" hidden="1">'Attach 16'!$A$1:$L$94</definedName>
    <definedName name="Z_A3F641DF_CF1D_48E3_AFDC_E52726A449CB_.wvu.PrintArea" localSheetId="22" hidden="1">'Attach 19'!$A$1:$E$35</definedName>
    <definedName name="Z_A3F641DF_CF1D_48E3_AFDC_E52726A449CB_.wvu.PrintArea" localSheetId="3" hidden="1">'Attach 3(JV)'!$A$1:$E$27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9'!$A$1:$L$39</definedName>
    <definedName name="Z_A3F641DF_CF1D_48E3_AFDC_E52726A449CB_.wvu.PrintArea" localSheetId="24" hidden="1">'Bid Form 1st Envelope '!$A$1:$F$117</definedName>
    <definedName name="Z_A3F641DF_CF1D_48E3_AFDC_E52726A449CB_.wvu.PrintArea" localSheetId="2" hidden="1">'Names of Bidder'!$B$1:$D$44</definedName>
    <definedName name="Z_A3F641DF_CF1D_48E3_AFDC_E52726A449CB_.wvu.PrintTitles" localSheetId="15" hidden="1">'Attach 12'!#REF!</definedName>
    <definedName name="Z_A3F641DF_CF1D_48E3_AFDC_E52726A449CB_.wvu.PrintTitles" localSheetId="12" hidden="1">'Attach 9'!$18:$18</definedName>
    <definedName name="Z_A4C1F32E_B580_4CA5_8362_DC7E76A71ECA_.wvu.Cols" localSheetId="15" hidden="1">'Attach 12'!$G:$I</definedName>
    <definedName name="Z_A4C1F32E_B580_4CA5_8362_DC7E76A71ECA_.wvu.Cols" localSheetId="19" hidden="1">'Attach 15'!$F:$F,'Attach 15'!$H:$H</definedName>
    <definedName name="Z_A4C1F32E_B580_4CA5_8362_DC7E76A71ECA_.wvu.Cols" localSheetId="3" hidden="1">'Attach 3(JV)'!$F:$F</definedName>
    <definedName name="Z_A4C1F32E_B580_4CA5_8362_DC7E76A71ECA_.wvu.Cols" localSheetId="8" hidden="1">'Attach 5'!$H:$H</definedName>
    <definedName name="Z_A4C1F32E_B580_4CA5_8362_DC7E76A71ECA_.wvu.Cols" localSheetId="10" hidden="1">'Attach 6'!$H:$H</definedName>
    <definedName name="Z_A4C1F32E_B580_4CA5_8362_DC7E76A71ECA_.wvu.Cols" localSheetId="12" hidden="1">'Attach 9'!$G:$L</definedName>
    <definedName name="Z_A4C1F32E_B580_4CA5_8362_DC7E76A71ECA_.wvu.Cols" localSheetId="4" hidden="1">'Attach-3 (QR)'!$J:$K</definedName>
    <definedName name="Z_A4C1F32E_B580_4CA5_8362_DC7E76A71ECA_.wvu.Cols" localSheetId="2" hidden="1">'Names of Bidder'!$F:$G,'Names of Bidder'!$I:$I</definedName>
    <definedName name="Z_A4C1F32E_B580_4CA5_8362_DC7E76A71ECA_.wvu.PrintArea" localSheetId="13" hidden="1">'Attach 10'!$A$1:$E$20</definedName>
    <definedName name="Z_A4C1F32E_B580_4CA5_8362_DC7E76A71ECA_.wvu.PrintArea" localSheetId="14" hidden="1">'Attach 11'!$A$1:$E$28</definedName>
    <definedName name="Z_A4C1F32E_B580_4CA5_8362_DC7E76A71ECA_.wvu.PrintArea" localSheetId="15" hidden="1">'Attach 12'!$A$1:$E$31</definedName>
    <definedName name="Z_A4C1F32E_B580_4CA5_8362_DC7E76A71ECA_.wvu.PrintArea" localSheetId="16" hidden="1">'Attach 13'!$A$1:$E$27</definedName>
    <definedName name="Z_A4C1F32E_B580_4CA5_8362_DC7E76A71ECA_.wvu.PrintArea" localSheetId="17" hidden="1">'Attach 14'!$A$1:$E$29</definedName>
    <definedName name="Z_A4C1F32E_B580_4CA5_8362_DC7E76A71ECA_.wvu.PrintArea" localSheetId="18" hidden="1">'Attach 14-IP'!$A$8:$I$222</definedName>
    <definedName name="Z_A4C1F32E_B580_4CA5_8362_DC7E76A71ECA_.wvu.PrintArea" localSheetId="19" hidden="1">'Attach 15'!$A$1:$E$78</definedName>
    <definedName name="Z_A4C1F32E_B580_4CA5_8362_DC7E76A71ECA_.wvu.PrintArea" localSheetId="20" hidden="1">'Attach 16'!$A$1:$L$94</definedName>
    <definedName name="Z_A4C1F32E_B580_4CA5_8362_DC7E76A71ECA_.wvu.PrintArea" localSheetId="21" hidden="1">'Attach 17'!$A$1:$E$30</definedName>
    <definedName name="Z_A4C1F32E_B580_4CA5_8362_DC7E76A71ECA_.wvu.PrintArea" localSheetId="22" hidden="1">'Attach 19'!$A$1:$E$31</definedName>
    <definedName name="Z_A4C1F32E_B580_4CA5_8362_DC7E76A71ECA_.wvu.PrintArea" localSheetId="3" hidden="1">'Attach 3(JV)'!$A$1:$I$25</definedName>
    <definedName name="Z_A4C1F32E_B580_4CA5_8362_DC7E76A71ECA_.wvu.PrintArea" localSheetId="5" hidden="1">'Attach 4'!$A$1:$E$24</definedName>
    <definedName name="Z_A4C1F32E_B580_4CA5_8362_DC7E76A71ECA_.wvu.PrintArea" localSheetId="6" hidden="1">'Attach 4 (A)'!$A$1:$E$26</definedName>
    <definedName name="Z_A4C1F32E_B580_4CA5_8362_DC7E76A71ECA_.wvu.PrintArea" localSheetId="7" hidden="1">'Attach 4 (B)'!$A$1:$E$25</definedName>
    <definedName name="Z_A4C1F32E_B580_4CA5_8362_DC7E76A71ECA_.wvu.PrintArea" localSheetId="8" hidden="1">'Attach 5'!$A$1:$E$28</definedName>
    <definedName name="Z_A4C1F32E_B580_4CA5_8362_DC7E76A71ECA_.wvu.PrintArea" localSheetId="9" hidden="1">'Attach 5A'!$A$1:$E$29</definedName>
    <definedName name="Z_A4C1F32E_B580_4CA5_8362_DC7E76A71ECA_.wvu.PrintArea" localSheetId="10" hidden="1">'Attach 6'!$A$1:$E$27</definedName>
    <definedName name="Z_A4C1F32E_B580_4CA5_8362_DC7E76A71ECA_.wvu.PrintArea" localSheetId="11" hidden="1">'Attach 7'!$A$1:$E$28</definedName>
    <definedName name="Z_A4C1F32E_B580_4CA5_8362_DC7E76A71ECA_.wvu.PrintArea" localSheetId="12" hidden="1">'Attach 9'!$A$1:$L$33</definedName>
    <definedName name="Z_A4C1F32E_B580_4CA5_8362_DC7E76A71ECA_.wvu.PrintArea" localSheetId="4" hidden="1">'Attach-3 (QR)'!$A$1:$I$197</definedName>
    <definedName name="Z_A4C1F32E_B580_4CA5_8362_DC7E76A71ECA_.wvu.PrintArea" localSheetId="23" hidden="1">'Attachment-20'!$A$1:$E$39</definedName>
    <definedName name="Z_A4C1F32E_B580_4CA5_8362_DC7E76A71ECA_.wvu.PrintArea" localSheetId="24" hidden="1">'Bid Form 1st Envelope '!$A$1:$F$117</definedName>
    <definedName name="Z_A4C1F32E_B580_4CA5_8362_DC7E76A71ECA_.wvu.PrintArea" localSheetId="2" hidden="1">'Names of Bidder'!$B$1:$D$44</definedName>
    <definedName name="Z_A4C1F32E_B580_4CA5_8362_DC7E76A71ECA_.wvu.PrintTitles" localSheetId="12" hidden="1">'Attach 9'!$18:$18</definedName>
    <definedName name="Z_A4C1F32E_B580_4CA5_8362_DC7E76A71ECA_.wvu.Rows" localSheetId="14" hidden="1">'Attach 11'!$29:$85</definedName>
    <definedName name="Z_A4C1F32E_B580_4CA5_8362_DC7E76A71ECA_.wvu.Rows" localSheetId="19" hidden="1">'Attach 15'!$15:$15</definedName>
    <definedName name="Z_A4C1F32E_B580_4CA5_8362_DC7E76A71ECA_.wvu.Rows" localSheetId="20" hidden="1">'Attach 16'!$89:$92</definedName>
    <definedName name="Z_A4C1F32E_B580_4CA5_8362_DC7E76A71ECA_.wvu.Rows" localSheetId="21" hidden="1">'Attach 17'!$26:$26,'Attach 17'!$32:$209</definedName>
    <definedName name="Z_A4C1F32E_B580_4CA5_8362_DC7E76A71ECA_.wvu.Rows" localSheetId="22" hidden="1">'Attach 19'!$13:$13,'Attach 19'!$20:$28</definedName>
    <definedName name="Z_A4C1F32E_B580_4CA5_8362_DC7E76A71ECA_.wvu.Rows" localSheetId="8" hidden="1">'Attach 5'!$4:$4</definedName>
    <definedName name="Z_A4C1F32E_B580_4CA5_8362_DC7E76A71ECA_.wvu.Rows" localSheetId="12" hidden="1">'Attach 9'!$7:$14</definedName>
    <definedName name="Z_A4C1F32E_B580_4CA5_8362_DC7E76A71ECA_.wvu.Rows" localSheetId="4" hidden="1">'Attach-3 (QR)'!$63:$63,'Attach-3 (QR)'!$117:$117,'Attach-3 (QR)'!$140:$173</definedName>
    <definedName name="Z_A4C1F32E_B580_4CA5_8362_DC7E76A71ECA_.wvu.Rows" localSheetId="23" hidden="1">'Attachment-20'!$13:$13</definedName>
    <definedName name="Z_A4C1F32E_B580_4CA5_8362_DC7E76A71ECA_.wvu.Rows" localSheetId="0" hidden="1">Basic!$2:$2</definedName>
    <definedName name="Z_A4C1F32E_B580_4CA5_8362_DC7E76A71ECA_.wvu.Rows" localSheetId="24" hidden="1">'Bid Form 1st Envelope '!$44:$44</definedName>
    <definedName name="Z_A4C1F32E_B580_4CA5_8362_DC7E76A71ECA_.wvu.Rows" localSheetId="2" hidden="1">'Names of Bidder'!$13:$13,'Names of Bidder'!$36:$38,'Names of Bidder'!$45:$47</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12'!$A$1:$E$32</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14-IP'!$A$8:$I$222</definedName>
    <definedName name="Z_AA750348_930C_43DE_ADD0_8D60980F5013_.wvu.PrintArea" localSheetId="19" hidden="1">'Attach 15'!$A$1:$E$78</definedName>
    <definedName name="Z_AA750348_930C_43DE_ADD0_8D60980F5013_.wvu.PrintArea" localSheetId="20" hidden="1">'Attach 16'!$A$1:$L$94</definedName>
    <definedName name="Z_AA750348_930C_43DE_ADD0_8D60980F5013_.wvu.PrintArea" localSheetId="21" hidden="1">'Attach 17'!$A$1:$E$30</definedName>
    <definedName name="Z_AA750348_930C_43DE_ADD0_8D60980F5013_.wvu.PrintArea" localSheetId="22" hidden="1">'Attach 19'!$A$1:$E$31</definedName>
    <definedName name="Z_AA750348_930C_43DE_ADD0_8D60980F5013_.wvu.PrintArea" localSheetId="3" hidden="1">'Attach 3(JV)'!$A$1:$E$25</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9'!$A$1:$L$33</definedName>
    <definedName name="Z_AA750348_930C_43DE_ADD0_8D60980F5013_.wvu.PrintArea" localSheetId="23" hidden="1">'Attachment-20'!$A$1:$E$39</definedName>
    <definedName name="Z_AA750348_930C_43DE_ADD0_8D60980F5013_.wvu.PrintArea" localSheetId="24" hidden="1">'Bid Form 1st Envelope '!$A$1:$F$117</definedName>
    <definedName name="Z_AA750348_930C_43DE_ADD0_8D60980F5013_.wvu.PrintArea" localSheetId="2" hidden="1">'Names of Bidder'!$B$1:$D$44</definedName>
    <definedName name="Z_AA750348_930C_43DE_ADD0_8D60980F5013_.wvu.PrintTitles" localSheetId="15" hidden="1">'Attach 12'!#REF!</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19'!$13:$13,'Attach 19'!$20:$28</definedName>
    <definedName name="Z_AA750348_930C_43DE_ADD0_8D60980F5013_.wvu.Rows" localSheetId="8" hidden="1">'Attach 5'!$4:$4</definedName>
    <definedName name="Z_AA750348_930C_43DE_ADD0_8D60980F5013_.wvu.Rows" localSheetId="23" hidden="1">'Attachment-20'!$13:$13</definedName>
    <definedName name="Z_AA750348_930C_43DE_ADD0_8D60980F5013_.wvu.Rows" localSheetId="2" hidden="1">'Names of Bidder'!$36:$38</definedName>
    <definedName name="Z_AF19F13B_761B_48FB_A70F_9439A4D7530B_.wvu.Cols" localSheetId="4" hidden="1">'Attach-3 (QR)'!$N:$O</definedName>
    <definedName name="Z_AF19F13B_761B_48FB_A70F_9439A4D7530B_.wvu.PrintArea" localSheetId="4" hidden="1">'Attach-3 (QR)'!$A$1:$I$198</definedName>
    <definedName name="Z_AF19F13B_761B_48FB_A70F_9439A4D7530B_.wvu.Rows" localSheetId="4" hidden="1">'Attach-3 (QR)'!#REF!,'Attach-3 (QR)'!#REF!,'Attach-3 (QR)'!#REF!,'Attach-3 (QR)'!#REF!,'Attach-3 (QR)'!#REF!,'Attach-3 (QR)'!#REF!,'Attach-3 (QR)'!$147:$149</definedName>
    <definedName name="Z_B91EC26D_75AC_424B_8A9A_6507DA2B48E7_.wvu.PrintArea" localSheetId="21" hidden="1">'Attach 17'!$A$1:$E$33</definedName>
    <definedName name="Z_B91EC26D_75AC_424B_8A9A_6507DA2B48E7_.wvu.Rows" localSheetId="21" hidden="1">'Attach 17'!$26:$26,'Attach 17'!$32:$209</definedName>
    <definedName name="Z_BE615921_12B2_47E1_81BB_292B559B4C46_.wvu.Cols" localSheetId="15" hidden="1">'Attach 12'!$G:$I</definedName>
    <definedName name="Z_BE615921_12B2_47E1_81BB_292B559B4C46_.wvu.Cols" localSheetId="19"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0"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3" hidden="1">'Attach 10'!$A$1:$E$20</definedName>
    <definedName name="Z_BE615921_12B2_47E1_81BB_292B559B4C46_.wvu.PrintArea" localSheetId="14" hidden="1">'Attach 11'!$A$1:$E$28</definedName>
    <definedName name="Z_BE615921_12B2_47E1_81BB_292B559B4C46_.wvu.PrintArea" localSheetId="15" hidden="1">'Attach 12'!$A$1:$E$31</definedName>
    <definedName name="Z_BE615921_12B2_47E1_81BB_292B559B4C46_.wvu.PrintArea" localSheetId="16" hidden="1">'Attach 13'!$A$1:$E$27</definedName>
    <definedName name="Z_BE615921_12B2_47E1_81BB_292B559B4C46_.wvu.PrintArea" localSheetId="17" hidden="1">'Attach 14'!$A$1:$E$29</definedName>
    <definedName name="Z_BE615921_12B2_47E1_81BB_292B559B4C46_.wvu.PrintArea" localSheetId="18" hidden="1">'Attach 14-IP'!$A$8:$I$222</definedName>
    <definedName name="Z_BE615921_12B2_47E1_81BB_292B559B4C46_.wvu.PrintArea" localSheetId="19" hidden="1">'Attach 15'!$A$1:$E$78</definedName>
    <definedName name="Z_BE615921_12B2_47E1_81BB_292B559B4C46_.wvu.PrintArea" localSheetId="20" hidden="1">'Attach 16'!$A$1:$L$94</definedName>
    <definedName name="Z_BE615921_12B2_47E1_81BB_292B559B4C46_.wvu.PrintArea" localSheetId="21" hidden="1">'Attach 17'!$A$1:$E$30</definedName>
    <definedName name="Z_BE615921_12B2_47E1_81BB_292B559B4C46_.wvu.PrintArea" localSheetId="22" hidden="1">'Attach 19'!$A$1:$E$31</definedName>
    <definedName name="Z_BE615921_12B2_47E1_81BB_292B559B4C46_.wvu.PrintArea" localSheetId="3" hidden="1">'Attach 3(JV)'!$A$1:$E$25</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6'!$A$1:$E$27</definedName>
    <definedName name="Z_BE615921_12B2_47E1_81BB_292B559B4C46_.wvu.PrintArea" localSheetId="11" hidden="1">'Attach 7'!$A$1:$E$28</definedName>
    <definedName name="Z_BE615921_12B2_47E1_81BB_292B559B4C46_.wvu.PrintArea" localSheetId="12" hidden="1">'Attach 9'!$A$1:$L$33</definedName>
    <definedName name="Z_BE615921_12B2_47E1_81BB_292B559B4C46_.wvu.PrintArea" localSheetId="4" hidden="1">'Attach-3 (QR)'!$A$1:$I$197</definedName>
    <definedName name="Z_BE615921_12B2_47E1_81BB_292B559B4C46_.wvu.PrintArea" localSheetId="23" hidden="1">'Attachment-20'!$A$1:$E$39</definedName>
    <definedName name="Z_BE615921_12B2_47E1_81BB_292B559B4C46_.wvu.PrintArea" localSheetId="24" hidden="1">'Bid Form 1st Envelope '!$A$1:$F$117</definedName>
    <definedName name="Z_BE615921_12B2_47E1_81BB_292B559B4C46_.wvu.PrintArea" localSheetId="2" hidden="1">'Names of Bidder'!$B$1:$D$44</definedName>
    <definedName name="Z_BE615921_12B2_47E1_81BB_292B559B4C46_.wvu.PrintTitles" localSheetId="15" hidden="1">'Attach 12'!#REF!</definedName>
    <definedName name="Z_BE615921_12B2_47E1_81BB_292B559B4C46_.wvu.PrintTitles" localSheetId="12" hidden="1">'Attach 9'!$18:$18</definedName>
    <definedName name="Z_BE615921_12B2_47E1_81BB_292B559B4C46_.wvu.Rows" localSheetId="14" hidden="1">'Attach 11'!$29:$85</definedName>
    <definedName name="Z_BE615921_12B2_47E1_81BB_292B559B4C46_.wvu.Rows" localSheetId="15" hidden="1">'Attach 12'!#REF!</definedName>
    <definedName name="Z_BE615921_12B2_47E1_81BB_292B559B4C46_.wvu.Rows" localSheetId="19" hidden="1">'Attach 15'!$15:$15</definedName>
    <definedName name="Z_BE615921_12B2_47E1_81BB_292B559B4C46_.wvu.Rows" localSheetId="20" hidden="1">'Attach 16'!$89:$92</definedName>
    <definedName name="Z_BE615921_12B2_47E1_81BB_292B559B4C46_.wvu.Rows" localSheetId="21" hidden="1">'Attach 17'!$26:$26,'Attach 17'!$32:$209</definedName>
    <definedName name="Z_BE615921_12B2_47E1_81BB_292B559B4C46_.wvu.Rows" localSheetId="22" hidden="1">'Attach 19'!$13:$13,'Attach 19'!$20:$28</definedName>
    <definedName name="Z_BE615921_12B2_47E1_81BB_292B559B4C46_.wvu.Rows" localSheetId="8" hidden="1">'Attach 5'!$4:$4</definedName>
    <definedName name="Z_BE615921_12B2_47E1_81BB_292B559B4C46_.wvu.Rows" localSheetId="23" hidden="1">'Attachment-20'!$13:$13</definedName>
    <definedName name="Z_BE615921_12B2_47E1_81BB_292B559B4C46_.wvu.Rows" localSheetId="2" hidden="1">'Names of Bidder'!$13:$13,'Names of Bidder'!$36:$38</definedName>
    <definedName name="Z_C7FCA09A_C3E0_4408_81A0_5CFFEB0C6237_.wvu.Cols" localSheetId="4" hidden="1">'Attach-3 (QR)'!$J:$L</definedName>
    <definedName name="Z_C7FCA09A_C3E0_4408_81A0_5CFFEB0C6237_.wvu.PrintArea" localSheetId="21" hidden="1">'Attach 17'!$A$1:$F$30</definedName>
    <definedName name="Z_C7FCA09A_C3E0_4408_81A0_5CFFEB0C6237_.wvu.PrintArea" localSheetId="4" hidden="1">'Attach-3 (QR)'!$A$1:$I$198</definedName>
    <definedName name="Z_C7FCA09A_C3E0_4408_81A0_5CFFEB0C6237_.wvu.Rows" localSheetId="21"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12'!$A$1:$E$32</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14-IP'!$A$8:$I$222</definedName>
    <definedName name="Z_CB7CD015_9A92_451A_BEF4_2BC98E3768DD_.wvu.PrintArea" localSheetId="19" hidden="1">'Attach 15'!$A$1:$E$78</definedName>
    <definedName name="Z_CB7CD015_9A92_451A_BEF4_2BC98E3768DD_.wvu.PrintArea" localSheetId="20" hidden="1">'Attach 16'!$A$1:$L$94</definedName>
    <definedName name="Z_CB7CD015_9A92_451A_BEF4_2BC98E3768DD_.wvu.PrintArea" localSheetId="21" hidden="1">'Attach 17'!$A$1:$E$33</definedName>
    <definedName name="Z_CB7CD015_9A92_451A_BEF4_2BC98E3768DD_.wvu.PrintArea" localSheetId="22" hidden="1">'Attach 19'!$A$1:$E$31</definedName>
    <definedName name="Z_CB7CD015_9A92_451A_BEF4_2BC98E3768DD_.wvu.PrintArea" localSheetId="3" hidden="1">'Attach 3(JV)'!$A$1:$E$27</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9'!$A$1:$L$33</definedName>
    <definedName name="Z_CB7CD015_9A92_451A_BEF4_2BC98E3768DD_.wvu.PrintArea" localSheetId="24" hidden="1">'Bid Form 1st Envelope '!$A$1:$J$115</definedName>
    <definedName name="Z_CB7CD015_9A92_451A_BEF4_2BC98E3768DD_.wvu.PrintArea" localSheetId="2" hidden="1">'Names of Bidder'!$B$1:$D$44</definedName>
    <definedName name="Z_CB7CD015_9A92_451A_BEF4_2BC98E3768DD_.wvu.PrintTitles" localSheetId="15" hidden="1">'Attach 12'!#REF!</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19'!$13:$13,'Attach 19'!$20:$28</definedName>
    <definedName name="Z_CB7CD015_9A92_451A_BEF4_2BC98E3768DD_.wvu.Rows" localSheetId="8" hidden="1">'Attach 5'!$4:$4</definedName>
    <definedName name="Z_CB7CD015_9A92_451A_BEF4_2BC98E3768DD_.wvu.Rows" localSheetId="24" hidden="1">'Bid Form 1st Envelope '!$45:$45</definedName>
    <definedName name="Z_CB7CD015_9A92_451A_BEF4_2BC98E3768DD_.wvu.Rows" localSheetId="2" hidden="1">'Names of Bidder'!$36:$38</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12'!$A$1:$E$32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15'!$A$1:$E$79</definedName>
    <definedName name="Z_CD4CA1A8_824A_452F_BDBA_32A47C1B3013_.wvu.PrintArea" localSheetId="20" hidden="1">'Attach 16'!$A$1:$L$94</definedName>
    <definedName name="Z_CD4CA1A8_824A_452F_BDBA_32A47C1B3013_.wvu.PrintArea" localSheetId="22" hidden="1">'Attach 19'!$A$1:$E$35</definedName>
    <definedName name="Z_CD4CA1A8_824A_452F_BDBA_32A47C1B3013_.wvu.PrintArea" localSheetId="3" hidden="1">'Attach 3(JV)'!$A$1:$E$27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9'!$A$1:$L$39</definedName>
    <definedName name="Z_CD4CA1A8_824A_452F_BDBA_32A47C1B3013_.wvu.PrintArea" localSheetId="2" hidden="1">'Names of Bidder'!$B$1:$D$44</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5" hidden="1">'Attach 12'!#REF!,'Attach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12'!$A$1:$E$32</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14-IP'!$A$8:$I$222</definedName>
    <definedName name="Z_CFBF18EC_8277_4311_991B_395AF21BB33B_.wvu.PrintArea" localSheetId="19" hidden="1">'Attach 15'!$A$1:$E$78</definedName>
    <definedName name="Z_CFBF18EC_8277_4311_991B_395AF21BB33B_.wvu.PrintArea" localSheetId="20" hidden="1">'Attach 16'!$A$1:$L$94</definedName>
    <definedName name="Z_CFBF18EC_8277_4311_991B_395AF21BB33B_.wvu.PrintArea" localSheetId="21" hidden="1">'Attach 17'!$A$1:$E$30</definedName>
    <definedName name="Z_CFBF18EC_8277_4311_991B_395AF21BB33B_.wvu.PrintArea" localSheetId="22" hidden="1">'Attach 19'!$A$1:$E$31</definedName>
    <definedName name="Z_CFBF18EC_8277_4311_991B_395AF21BB33B_.wvu.PrintArea" localSheetId="3" hidden="1">'Attach 3(JV)'!$A$1:$E$25</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9'!$A$1:$L$33</definedName>
    <definedName name="Z_CFBF18EC_8277_4311_991B_395AF21BB33B_.wvu.PrintArea" localSheetId="23" hidden="1">'Attachment-20'!$A$1:$E$39</definedName>
    <definedName name="Z_CFBF18EC_8277_4311_991B_395AF21BB33B_.wvu.PrintArea" localSheetId="24" hidden="1">'Bid Form 1st Envelope '!$A$1:$F$117</definedName>
    <definedName name="Z_CFBF18EC_8277_4311_991B_395AF21BB33B_.wvu.PrintArea" localSheetId="2" hidden="1">'Names of Bidder'!$B$1:$D$44</definedName>
    <definedName name="Z_CFBF18EC_8277_4311_991B_395AF21BB33B_.wvu.PrintTitles" localSheetId="15" hidden="1">'Attach 12'!#REF!</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19'!$13:$13,'Attach 19'!$20:$28</definedName>
    <definedName name="Z_CFBF18EC_8277_4311_991B_395AF21BB33B_.wvu.Rows" localSheetId="8" hidden="1">'Attach 5'!$4:$4</definedName>
    <definedName name="Z_CFBF18EC_8277_4311_991B_395AF21BB33B_.wvu.Rows" localSheetId="23" hidden="1">'Attachment-20'!$13:$13</definedName>
    <definedName name="Z_CFBF18EC_8277_4311_991B_395AF21BB33B_.wvu.Rows" localSheetId="2" hidden="1">'Names of Bidder'!$36:$38</definedName>
    <definedName name="Z_D5994A17_2357_4B78_B667_DDB5D94B6FD1_.wvu.Cols" localSheetId="4" hidden="1">'Attach-3 (QR)'!$N:$O</definedName>
    <definedName name="Z_D5994A17_2357_4B78_B667_DDB5D94B6FD1_.wvu.PrintArea" localSheetId="4" hidden="1">'Attach-3 (QR)'!$A$1:$I$198</definedName>
    <definedName name="Z_D5994A17_2357_4B78_B667_DDB5D94B6FD1_.wvu.Rows" localSheetId="4" hidden="1">'Attach-3 (QR)'!#REF!,'Attach-3 (QR)'!#REF!,'Attach-3 (QR)'!#REF!,'Attach-3 (QR)'!#REF!</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12'!$A$1:$E$32</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14-IP'!$A$8:$I$222</definedName>
    <definedName name="Z_DC28ED1E_3E35_4094_9C2B_5C0A1C1D459C_.wvu.PrintArea" localSheetId="19" hidden="1">'Attach 15'!$A$1:$E$78</definedName>
    <definedName name="Z_DC28ED1E_3E35_4094_9C2B_5C0A1C1D459C_.wvu.PrintArea" localSheetId="20" hidden="1">'Attach 16'!$A$1:$L$94</definedName>
    <definedName name="Z_DC28ED1E_3E35_4094_9C2B_5C0A1C1D459C_.wvu.PrintArea" localSheetId="21" hidden="1">'Attach 17'!$A$1:$E$33</definedName>
    <definedName name="Z_DC28ED1E_3E35_4094_9C2B_5C0A1C1D459C_.wvu.PrintArea" localSheetId="22" hidden="1">'Attach 19'!$A$1:$E$31</definedName>
    <definedName name="Z_DC28ED1E_3E35_4094_9C2B_5C0A1C1D459C_.wvu.PrintArea" localSheetId="3" hidden="1">'Attach 3(JV)'!$A$1:$E$27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9'!$A$1:$L$39</definedName>
    <definedName name="Z_DC28ED1E_3E35_4094_9C2B_5C0A1C1D459C_.wvu.PrintArea" localSheetId="24" hidden="1">'Bid Form 1st Envelope '!$A$1:$F$117</definedName>
    <definedName name="Z_DC28ED1E_3E35_4094_9C2B_5C0A1C1D459C_.wvu.PrintArea" localSheetId="2" hidden="1">'Names of Bidder'!$B$1:$D$44</definedName>
    <definedName name="Z_DC28ED1E_3E35_4094_9C2B_5C0A1C1D459C_.wvu.PrintTitles" localSheetId="15" hidden="1">'Attach 12'!#REF!</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2" hidden="1">'Attach 19'!$13:$13,'Attach 19'!$20:$28</definedName>
    <definedName name="Z_DC28ED1E_3E35_4094_9C2B_5C0A1C1D459C_.wvu.Rows" localSheetId="8" hidden="1">'Attach 5'!$4:$4</definedName>
    <definedName name="Z_DC28ED1E_3E35_4094_9C2B_5C0A1C1D459C_.wvu.Rows" localSheetId="2" hidden="1">'Names of Bidder'!$36:$38</definedName>
    <definedName name="Z_DD92BFFE_CDBF_4631_B131_2F643BA44B9E_.wvu.Cols" localSheetId="15" hidden="1">'Attach 12'!$G:$I</definedName>
    <definedName name="Z_DD92BFFE_CDBF_4631_B131_2F643BA44B9E_.wvu.Cols" localSheetId="19" hidden="1">'Attach 15'!$F:$F,'Attach 15'!$H:$H</definedName>
    <definedName name="Z_DD92BFFE_CDBF_4631_B131_2F643BA44B9E_.wvu.Cols" localSheetId="3" hidden="1">'Attach 3(JV)'!$F:$F</definedName>
    <definedName name="Z_DD92BFFE_CDBF_4631_B131_2F643BA44B9E_.wvu.Cols" localSheetId="8" hidden="1">'Attach 5'!$H:$H</definedName>
    <definedName name="Z_DD92BFFE_CDBF_4631_B131_2F643BA44B9E_.wvu.Cols" localSheetId="10" hidden="1">'Attach 6'!$H:$H</definedName>
    <definedName name="Z_DD92BFFE_CDBF_4631_B131_2F643BA44B9E_.wvu.Cols" localSheetId="12" hidden="1">'Attach 9'!$G:$L</definedName>
    <definedName name="Z_DD92BFFE_CDBF_4631_B131_2F643BA44B9E_.wvu.Cols" localSheetId="4" hidden="1">'Attach-3 (QR)'!$J:$K</definedName>
    <definedName name="Z_DD92BFFE_CDBF_4631_B131_2F643BA44B9E_.wvu.Cols" localSheetId="2" hidden="1">'Names of Bidder'!$F:$G,'Names of Bidder'!$I:$I</definedName>
    <definedName name="Z_DD92BFFE_CDBF_4631_B131_2F643BA44B9E_.wvu.PrintArea" localSheetId="13" hidden="1">'Attach 10'!$A$1:$E$20</definedName>
    <definedName name="Z_DD92BFFE_CDBF_4631_B131_2F643BA44B9E_.wvu.PrintArea" localSheetId="14" hidden="1">'Attach 11'!$A$1:$E$28</definedName>
    <definedName name="Z_DD92BFFE_CDBF_4631_B131_2F643BA44B9E_.wvu.PrintArea" localSheetId="15" hidden="1">'Attach 12'!$A$1:$E$31</definedName>
    <definedName name="Z_DD92BFFE_CDBF_4631_B131_2F643BA44B9E_.wvu.PrintArea" localSheetId="16" hidden="1">'Attach 13'!$A$1:$E$27</definedName>
    <definedName name="Z_DD92BFFE_CDBF_4631_B131_2F643BA44B9E_.wvu.PrintArea" localSheetId="17" hidden="1">'Attach 14'!$A$1:$E$29</definedName>
    <definedName name="Z_DD92BFFE_CDBF_4631_B131_2F643BA44B9E_.wvu.PrintArea" localSheetId="18" hidden="1">'Attach 14-IP'!$A$8:$I$222</definedName>
    <definedName name="Z_DD92BFFE_CDBF_4631_B131_2F643BA44B9E_.wvu.PrintArea" localSheetId="19" hidden="1">'Attach 15'!$A$1:$E$78</definedName>
    <definedName name="Z_DD92BFFE_CDBF_4631_B131_2F643BA44B9E_.wvu.PrintArea" localSheetId="20" hidden="1">'Attach 16'!$A$1:$L$94</definedName>
    <definedName name="Z_DD92BFFE_CDBF_4631_B131_2F643BA44B9E_.wvu.PrintArea" localSheetId="21" hidden="1">'Attach 17'!$A$1:$E$30</definedName>
    <definedName name="Z_DD92BFFE_CDBF_4631_B131_2F643BA44B9E_.wvu.PrintArea" localSheetId="22" hidden="1">'Attach 19'!$A$1:$E$31</definedName>
    <definedName name="Z_DD92BFFE_CDBF_4631_B131_2F643BA44B9E_.wvu.PrintArea" localSheetId="3" hidden="1">'Attach 3(JV)'!$A$1:$I$25</definedName>
    <definedName name="Z_DD92BFFE_CDBF_4631_B131_2F643BA44B9E_.wvu.PrintArea" localSheetId="5" hidden="1">'Attach 4'!$A$1:$E$24</definedName>
    <definedName name="Z_DD92BFFE_CDBF_4631_B131_2F643BA44B9E_.wvu.PrintArea" localSheetId="6" hidden="1">'Attach 4 (A)'!$A$1:$E$26</definedName>
    <definedName name="Z_DD92BFFE_CDBF_4631_B131_2F643BA44B9E_.wvu.PrintArea" localSheetId="7" hidden="1">'Attach 4 (B)'!$A$1:$E$25</definedName>
    <definedName name="Z_DD92BFFE_CDBF_4631_B131_2F643BA44B9E_.wvu.PrintArea" localSheetId="8" hidden="1">'Attach 5'!$A$1:$E$28</definedName>
    <definedName name="Z_DD92BFFE_CDBF_4631_B131_2F643BA44B9E_.wvu.PrintArea" localSheetId="9" hidden="1">'Attach 5A'!$A$1:$E$29</definedName>
    <definedName name="Z_DD92BFFE_CDBF_4631_B131_2F643BA44B9E_.wvu.PrintArea" localSheetId="10" hidden="1">'Attach 6'!$A$1:$E$27</definedName>
    <definedName name="Z_DD92BFFE_CDBF_4631_B131_2F643BA44B9E_.wvu.PrintArea" localSheetId="11" hidden="1">'Attach 7'!$A$1:$E$28</definedName>
    <definedName name="Z_DD92BFFE_CDBF_4631_B131_2F643BA44B9E_.wvu.PrintArea" localSheetId="12" hidden="1">'Attach 9'!$A$1:$L$33</definedName>
    <definedName name="Z_DD92BFFE_CDBF_4631_B131_2F643BA44B9E_.wvu.PrintArea" localSheetId="4" hidden="1">'Attach-3 (QR)'!$A$1:$I$197</definedName>
    <definedName name="Z_DD92BFFE_CDBF_4631_B131_2F643BA44B9E_.wvu.PrintArea" localSheetId="23" hidden="1">'Attachment-20'!$A$1:$E$39</definedName>
    <definedName name="Z_DD92BFFE_CDBF_4631_B131_2F643BA44B9E_.wvu.PrintArea" localSheetId="24" hidden="1">'Bid Form 1st Envelope '!$A$1:$F$117</definedName>
    <definedName name="Z_DD92BFFE_CDBF_4631_B131_2F643BA44B9E_.wvu.PrintArea" localSheetId="2" hidden="1">'Names of Bidder'!$B$1:$D$44</definedName>
    <definedName name="Z_DD92BFFE_CDBF_4631_B131_2F643BA44B9E_.wvu.PrintTitles" localSheetId="12" hidden="1">'Attach 9'!$18:$18</definedName>
    <definedName name="Z_DD92BFFE_CDBF_4631_B131_2F643BA44B9E_.wvu.Rows" localSheetId="14" hidden="1">'Attach 11'!$29:$85</definedName>
    <definedName name="Z_DD92BFFE_CDBF_4631_B131_2F643BA44B9E_.wvu.Rows" localSheetId="19" hidden="1">'Attach 15'!$15:$15</definedName>
    <definedName name="Z_DD92BFFE_CDBF_4631_B131_2F643BA44B9E_.wvu.Rows" localSheetId="20" hidden="1">'Attach 16'!$89:$92</definedName>
    <definedName name="Z_DD92BFFE_CDBF_4631_B131_2F643BA44B9E_.wvu.Rows" localSheetId="21" hidden="1">'Attach 17'!$26:$26,'Attach 17'!$32:$209</definedName>
    <definedName name="Z_DD92BFFE_CDBF_4631_B131_2F643BA44B9E_.wvu.Rows" localSheetId="22" hidden="1">'Attach 19'!$13:$13,'Attach 19'!$20:$28</definedName>
    <definedName name="Z_DD92BFFE_CDBF_4631_B131_2F643BA44B9E_.wvu.Rows" localSheetId="8" hidden="1">'Attach 5'!$4:$4</definedName>
    <definedName name="Z_DD92BFFE_CDBF_4631_B131_2F643BA44B9E_.wvu.Rows" localSheetId="12" hidden="1">'Attach 9'!$7:$14</definedName>
    <definedName name="Z_DD92BFFE_CDBF_4631_B131_2F643BA44B9E_.wvu.Rows" localSheetId="23" hidden="1">'Attachment-20'!$13:$13</definedName>
    <definedName name="Z_DD92BFFE_CDBF_4631_B131_2F643BA44B9E_.wvu.Rows" localSheetId="2" hidden="1">'Names of Bidder'!$13:$13,'Names of Bidder'!$36:$38</definedName>
    <definedName name="Z_E0F296A4_A978_4686_BFBB_37CA7822B74C_.wvu.PrintArea" localSheetId="21" hidden="1">'Attach 17'!$A$1:$E$33</definedName>
    <definedName name="Z_E0F296A4_A978_4686_BFBB_37CA7822B74C_.wvu.Rows" localSheetId="21" hidden="1">'Attach 17'!$26:$26,'Attach 17'!$32:$209</definedName>
    <definedName name="Z_EBAEADC8_DFAF_4DD1_92A4_0349F1C8EBDD_.wvu.Cols" localSheetId="4" hidden="1">'Attach-3 (QR)'!$J:$J,'Attach-3 (QR)'!$L:$M</definedName>
    <definedName name="Z_EBAEADC8_DFAF_4DD1_92A4_0349F1C8EBDD_.wvu.PrintArea" localSheetId="4" hidden="1">'Attach-3 (QR)'!$A$1:$I$198</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12'!$A$1:$E$32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15'!$A$1:$E$79</definedName>
    <definedName name="Z_ECEBABD0_566A_41C4_AA9A_38EA30EFEDA8_.wvu.PrintArea" localSheetId="20" hidden="1">'Attach 16'!$A$1:$L$94</definedName>
    <definedName name="Z_ECEBABD0_566A_41C4_AA9A_38EA30EFEDA8_.wvu.PrintArea" localSheetId="22" hidden="1">'Attach 19'!$A$1:$E$35</definedName>
    <definedName name="Z_ECEBABD0_566A_41C4_AA9A_38EA30EFEDA8_.wvu.PrintArea" localSheetId="3" hidden="1">'Attach 3(JV)'!$A$1:$E$27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9'!$A$1:$L$39</definedName>
    <definedName name="Z_ECEBABD0_566A_41C4_AA9A_38EA30EFEDA8_.wvu.PrintArea" localSheetId="24" hidden="1">'Bid Form 1st Envelope '!$A$1:$F$117</definedName>
    <definedName name="Z_ECEBABD0_566A_41C4_AA9A_38EA30EFEDA8_.wvu.PrintArea" localSheetId="2" hidden="1">'Names of Bidder'!$B$1:$D$44</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12'!$A$1:$E$32</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14-IP'!$A$8:$I$222</definedName>
    <definedName name="Z_F9FE2C60_2849_4C32_B532_2B1A89FFA9CD_.wvu.PrintArea" localSheetId="19" hidden="1">'Attach 15'!$A$1:$E$78</definedName>
    <definedName name="Z_F9FE2C60_2849_4C32_B532_2B1A89FFA9CD_.wvu.PrintArea" localSheetId="20" hidden="1">'Attach 16'!$A$1:$L$94</definedName>
    <definedName name="Z_F9FE2C60_2849_4C32_B532_2B1A89FFA9CD_.wvu.PrintArea" localSheetId="21" hidden="1">'Attach 17'!$A$1:$E$33</definedName>
    <definedName name="Z_F9FE2C60_2849_4C32_B532_2B1A89FFA9CD_.wvu.PrintArea" localSheetId="22" hidden="1">'Attach 19'!$A$1:$E$31</definedName>
    <definedName name="Z_F9FE2C60_2849_4C32_B532_2B1A89FFA9CD_.wvu.PrintArea" localSheetId="3" hidden="1">'Attach 3(JV)'!$A$1:$E$27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9'!$A$1:$L$33</definedName>
    <definedName name="Z_F9FE2C60_2849_4C32_B532_2B1A89FFA9CD_.wvu.PrintArea" localSheetId="24" hidden="1">'Bid Form 1st Envelope '!$A$1:$F$117</definedName>
    <definedName name="Z_F9FE2C60_2849_4C32_B532_2B1A89FFA9CD_.wvu.PrintArea" localSheetId="2" hidden="1">'Names of Bidder'!$B$1:$D$44</definedName>
    <definedName name="Z_F9FE2C60_2849_4C32_B532_2B1A89FFA9CD_.wvu.PrintTitles" localSheetId="15" hidden="1">'Attach 12'!#REF!</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2" hidden="1">'Attach 19'!$13:$13,'Attach 19'!$20:$28</definedName>
    <definedName name="Z_F9FE2C60_2849_4C32_B532_2B1A89FFA9CD_.wvu.Rows" localSheetId="8" hidden="1">'Attach 5'!$4:$4</definedName>
    <definedName name="Z_F9FE2C60_2849_4C32_B532_2B1A89FFA9CD_.wvu.Rows" localSheetId="2" hidden="1">'Names of Bidder'!$36:$38</definedName>
    <definedName name="Z_FD87D35E_89F5_48A1_8A83_CC8E962AB32F_.wvu.Cols" localSheetId="4" hidden="1">'Attach-3 (QR)'!$N:$O</definedName>
    <definedName name="Z_FD87D35E_89F5_48A1_8A83_CC8E962AB32F_.wvu.PrintArea" localSheetId="4" hidden="1">'Attach-3 (QR)'!$A$1:$I$198</definedName>
    <definedName name="Z_FD87D35E_89F5_48A1_8A83_CC8E962AB32F_.wvu.Rows" localSheetId="4" hidden="1">'Attach-3 (QR)'!#REF!,'Attach-3 (QR)'!#REF!,'Attach-3 (QR)'!#REF!,'Attach-3 (QR)'!#REF!,'Attach-3 (QR)'!#REF!,'Attach-3 (QR)'!#REF!,'Attach-3 (QR)'!#REF!,'Attach-3 (QR)'!$139:$139,'Attach-3 (QR)'!$143:$149,'Attach-3 (QR)'!$165:$175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12'!$A$1:$E$32</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14-IP'!$A$8:$I$222</definedName>
    <definedName name="Z_FE4EC9C4_31B9_4D40_8323_5B16C3BC840F_.wvu.PrintArea" localSheetId="19" hidden="1">'Attach 15'!$A$1:$E$78</definedName>
    <definedName name="Z_FE4EC9C4_31B9_4D40_8323_5B16C3BC840F_.wvu.PrintArea" localSheetId="20" hidden="1">'Attach 16'!$A$1:$L$94</definedName>
    <definedName name="Z_FE4EC9C4_31B9_4D40_8323_5B16C3BC840F_.wvu.PrintArea" localSheetId="21" hidden="1">'Attach 17'!$A$1:$E$33</definedName>
    <definedName name="Z_FE4EC9C4_31B9_4D40_8323_5B16C3BC840F_.wvu.PrintArea" localSheetId="22" hidden="1">'Attach 19'!$A$1:$E$31</definedName>
    <definedName name="Z_FE4EC9C4_31B9_4D40_8323_5B16C3BC840F_.wvu.PrintArea" localSheetId="3" hidden="1">'Attach 3(JV)'!$A$1:$E$27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9'!$A$1:$L$33</definedName>
    <definedName name="Z_FE4EC9C4_31B9_4D40_8323_5B16C3BC840F_.wvu.PrintArea" localSheetId="24" hidden="1">'Bid Form 1st Envelope '!$A$1:$F$117</definedName>
    <definedName name="Z_FE4EC9C4_31B9_4D40_8323_5B16C3BC840F_.wvu.PrintArea" localSheetId="2" hidden="1">'Names of Bidder'!$B$1:$D$44</definedName>
    <definedName name="Z_FE4EC9C4_31B9_4D40_8323_5B16C3BC840F_.wvu.PrintTitles" localSheetId="15" hidden="1">'Attach 12'!#REF!</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2" hidden="1">'Attach 19'!$13:$13,'Attach 19'!$20:$28</definedName>
    <definedName name="Z_FE4EC9C4_31B9_4D40_8323_5B16C3BC840F_.wvu.Rows" localSheetId="8" hidden="1">'Attach 5'!$4:$4</definedName>
    <definedName name="Z_FE4EC9C4_31B9_4D40_8323_5B16C3BC840F_.wvu.Rows" localSheetId="2" hidden="1">'Names of Bidder'!$36:$38</definedName>
  </definedNames>
  <calcPr calcId="191029"/>
  <customWorkbookViews>
    <customWorkbookView name="Vijay Prakash Jarwal {विजय प्रकाश जारवाल} - Personal View" guid="{7416B626-7D95-4C7E-AF33-34F3D9CDEC4E}" mergeInterval="0" personalView="1" maximized="1" xWindow="-8" yWindow="-8" windowWidth="1936" windowHeight="1056" tabRatio="861" activeSheetId="25"/>
    <customWorkbookView name="60002037 - Personal View" guid="{A4C1F32E-B580-4CA5-8362-DC7E76A71ECA}" mergeInterval="0" personalView="1" maximized="1" xWindow="1" yWindow="1" windowWidth="1920" windowHeight="802" tabRatio="861" activeSheetId="17"/>
    <customWorkbookView name="Vandita Sharma {वंदिता शर्मा} - Personal View" guid="{96400739-BE17-4F96-9322-CEC076E94D1E}" mergeInterval="0" personalView="1" maximized="1" xWindow="1" yWindow="1" windowWidth="1366" windowHeight="538" tabRatio="861" activeSheetId="25"/>
    <customWorkbookView name="Pankaj Kumar Jangid {पंकज कुमार जांगिड} - Personal View" guid="{BE615921-12B2-47E1-81BB-292B559B4C46}" mergeInterval="0" personalView="1" maximized="1" windowWidth="1916" windowHeight="814" tabRatio="861" activeSheetId="5"/>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5"/>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5"/>
    <customWorkbookView name="60002881 - Personal View" guid="{44C1C443-3199-4288-884A-D16AF7B2CD69}" mergeInterval="0" personalView="1" maximized="1" xWindow="1" yWindow="1" windowWidth="1362" windowHeight="538" tabRatio="960" activeSheetId="25"/>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5"/>
    <customWorkbookView name="Jasminder Singh Bhatia {जसमिंदर सिंह} - Personal View" guid="{AA750348-930C-43DE-ADD0-8D60980F5013}" mergeInterval="0" personalView="1" maximized="1" windowWidth="1916" windowHeight="854" tabRatio="861" activeSheetId="25"/>
    <customWorkbookView name="Neeraj Kumar {नीरज कुमार} - Personal View" guid="{14C32814-5A59-4863-9FB1-822FBB75D7D1}" mergeInterval="0" personalView="1" maximized="1" windowWidth="1916" windowHeight="854" tabRatio="861" activeSheetId="25"/>
    <customWorkbookView name="Rahul {Rahul} - Personal View" guid="{1F125E51-1799-42D0-B41E-DC039BB17D59}" mergeInterval="0" personalView="1" maximized="1" windowWidth="1916" windowHeight="814" tabRatio="861" activeSheetId="25"/>
    <customWorkbookView name="Dinesh Chandra Nainwal {दिनेश सी. नैनवाल} - Personal View" guid="{DD92BFFE-CDBF-4631-B131-2F643BA44B9E}" mergeInterval="0" personalView="1" maximized="1" xWindow="-8" yWindow="-8" windowWidth="1382" windowHeight="744" tabRatio="861" activeSheetId="25"/>
    <customWorkbookView name="ashwa - Personal View" guid="{01303FD0-ABFB-491C-AEA5-C3729AABBDE0}" mergeInterval="0" personalView="1" maximized="1" xWindow="-11" yWindow="-11" windowWidth="1942" windowHeight="1042" tabRatio="861" activeSheetId="1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5" l="1"/>
  <c r="C97" i="25"/>
  <c r="C96" i="25"/>
  <c r="B25" i="17"/>
  <c r="B24" i="17"/>
  <c r="B27" i="15"/>
  <c r="B26" i="15"/>
  <c r="B19" i="14"/>
  <c r="B18" i="14"/>
  <c r="B29" i="13"/>
  <c r="B28" i="13"/>
  <c r="B23" i="12"/>
  <c r="B22" i="12"/>
  <c r="B27" i="11"/>
  <c r="B26" i="11"/>
  <c r="B25" i="10"/>
  <c r="B24" i="10"/>
  <c r="B28" i="9"/>
  <c r="B27" i="9"/>
  <c r="B22" i="6"/>
  <c r="B21" i="6"/>
  <c r="B17" i="25"/>
  <c r="A10" i="25"/>
  <c r="A11" i="25"/>
  <c r="A12" i="25"/>
  <c r="A13" i="25"/>
  <c r="A9" i="25"/>
  <c r="E9" i="17"/>
  <c r="E10" i="17"/>
  <c r="E11" i="17"/>
  <c r="E12" i="17"/>
  <c r="E8" i="17"/>
  <c r="D9" i="15"/>
  <c r="D10" i="15"/>
  <c r="D11" i="15"/>
  <c r="D12" i="15"/>
  <c r="D8" i="15"/>
  <c r="E9" i="14"/>
  <c r="E10" i="14"/>
  <c r="E11" i="14"/>
  <c r="E12" i="14"/>
  <c r="E8" i="14"/>
  <c r="E9" i="12"/>
  <c r="E10" i="12"/>
  <c r="E11" i="12"/>
  <c r="E12" i="12"/>
  <c r="E8" i="12"/>
  <c r="E9" i="11"/>
  <c r="E10" i="11"/>
  <c r="E11" i="11"/>
  <c r="E12" i="11"/>
  <c r="E8" i="11"/>
  <c r="D8" i="10"/>
  <c r="D9" i="10"/>
  <c r="D10" i="10"/>
  <c r="D11" i="10"/>
  <c r="D7" i="10"/>
  <c r="D9" i="9"/>
  <c r="D10" i="9"/>
  <c r="D11" i="9"/>
  <c r="D12" i="9"/>
  <c r="D8" i="9"/>
  <c r="I7" i="3" l="1"/>
  <c r="I6" i="3"/>
  <c r="B7" i="3" s="1"/>
  <c r="A1" i="25" l="1"/>
  <c r="B16" i="3"/>
  <c r="C25" i="16"/>
  <c r="C26" i="16" s="1"/>
  <c r="B49" i="25" l="1"/>
  <c r="B48" i="25"/>
  <c r="B47" i="25"/>
  <c r="B46" i="25"/>
  <c r="B45" i="25"/>
  <c r="B15" i="3"/>
  <c r="A1" i="26"/>
  <c r="A4" i="26" s="1"/>
  <c r="A8" i="25"/>
  <c r="C15" i="25"/>
  <c r="B22" i="25"/>
  <c r="AD22" i="25"/>
  <c r="B25" i="25"/>
  <c r="AD25" i="25"/>
  <c r="B26" i="25"/>
  <c r="H27" i="25"/>
  <c r="H28" i="25"/>
  <c r="B29" i="25"/>
  <c r="B30" i="25"/>
  <c r="B31" i="25"/>
  <c r="B32" i="25"/>
  <c r="B33" i="25"/>
  <c r="B34" i="25"/>
  <c r="B35" i="25"/>
  <c r="B36" i="25"/>
  <c r="B37" i="25"/>
  <c r="B38" i="25"/>
  <c r="B39" i="25"/>
  <c r="B40" i="25"/>
  <c r="B41" i="25"/>
  <c r="B42" i="25"/>
  <c r="B43" i="25"/>
  <c r="B44" i="25"/>
  <c r="I115" i="25"/>
  <c r="A117" i="25" s="1"/>
  <c r="E1" i="24"/>
  <c r="A7" i="24"/>
  <c r="E7" i="24"/>
  <c r="E8" i="24"/>
  <c r="E9" i="24"/>
  <c r="E10" i="24"/>
  <c r="E11" i="24"/>
  <c r="E1" i="23"/>
  <c r="A7" i="23"/>
  <c r="E7" i="23"/>
  <c r="E1" i="22"/>
  <c r="E32" i="22" s="1"/>
  <c r="E60" i="22" s="1"/>
  <c r="Z2" i="22"/>
  <c r="A7" i="22"/>
  <c r="D7" i="22"/>
  <c r="D38" i="22" s="1"/>
  <c r="A8" i="22"/>
  <c r="D39" i="22"/>
  <c r="D41" i="22"/>
  <c r="A38" i="22"/>
  <c r="A39" i="22"/>
  <c r="B40" i="22"/>
  <c r="D40" i="22"/>
  <c r="B41" i="22"/>
  <c r="B42" i="22"/>
  <c r="D42" i="22"/>
  <c r="B43" i="22"/>
  <c r="A66" i="22"/>
  <c r="A67" i="22"/>
  <c r="B68" i="22"/>
  <c r="D68" i="22"/>
  <c r="B69" i="22"/>
  <c r="D69" i="22"/>
  <c r="B70" i="22"/>
  <c r="D70" i="22"/>
  <c r="B71" i="22"/>
  <c r="L1" i="21"/>
  <c r="A7" i="21"/>
  <c r="G7" i="21"/>
  <c r="B20" i="21"/>
  <c r="E1" i="20"/>
  <c r="A3" i="20"/>
  <c r="E7" i="20"/>
  <c r="A8" i="20"/>
  <c r="F31" i="20"/>
  <c r="E65" i="20"/>
  <c r="A37" i="19"/>
  <c r="A38" i="19"/>
  <c r="A39" i="19"/>
  <c r="A40" i="19"/>
  <c r="A41" i="19"/>
  <c r="A45" i="19"/>
  <c r="A50" i="19"/>
  <c r="F198" i="19"/>
  <c r="F199" i="19"/>
  <c r="E1" i="18"/>
  <c r="A7" i="18"/>
  <c r="E7" i="18"/>
  <c r="E1" i="17"/>
  <c r="A7" i="17"/>
  <c r="E7" i="17"/>
  <c r="E1" i="16"/>
  <c r="A7" i="16"/>
  <c r="D7" i="16"/>
  <c r="E1" i="15"/>
  <c r="A7" i="15"/>
  <c r="D7" i="15"/>
  <c r="D63" i="15" s="1"/>
  <c r="D36" i="15"/>
  <c r="D38" i="15"/>
  <c r="D67" i="15"/>
  <c r="E29" i="15"/>
  <c r="E57" i="15" s="1"/>
  <c r="A35" i="15"/>
  <c r="D37" i="15"/>
  <c r="A63" i="15"/>
  <c r="D64" i="15"/>
  <c r="D65" i="15"/>
  <c r="E1" i="14"/>
  <c r="A7" i="14"/>
  <c r="E7" i="14"/>
  <c r="A7" i="13"/>
  <c r="L7" i="13"/>
  <c r="L8" i="13"/>
  <c r="L9" i="13"/>
  <c r="L10" i="13"/>
  <c r="L11" i="13"/>
  <c r="G26" i="13"/>
  <c r="H26" i="13"/>
  <c r="I26" i="13"/>
  <c r="J26" i="13"/>
  <c r="K26" i="13"/>
  <c r="L26" i="13"/>
  <c r="K28" i="13"/>
  <c r="K29" i="13"/>
  <c r="E1" i="12"/>
  <c r="A7" i="12"/>
  <c r="E7" i="12"/>
  <c r="E1" i="11"/>
  <c r="E30" i="11" s="1"/>
  <c r="A7" i="11"/>
  <c r="E7" i="11"/>
  <c r="A32" i="11"/>
  <c r="A1" i="10"/>
  <c r="A6" i="10"/>
  <c r="D6" i="10"/>
  <c r="A1" i="9"/>
  <c r="E1" i="9"/>
  <c r="A7" i="9"/>
  <c r="D7" i="9"/>
  <c r="E1" i="8"/>
  <c r="A7" i="8"/>
  <c r="E7" i="8"/>
  <c r="E8" i="8"/>
  <c r="E9" i="8"/>
  <c r="E10" i="8"/>
  <c r="E11" i="8"/>
  <c r="E1" i="7"/>
  <c r="A7" i="7"/>
  <c r="D7" i="7"/>
  <c r="E1" i="6"/>
  <c r="A7" i="6"/>
  <c r="E7" i="6"/>
  <c r="H18" i="6"/>
  <c r="I18" i="6"/>
  <c r="H19" i="6"/>
  <c r="I19" i="6"/>
  <c r="H20" i="6"/>
  <c r="I20" i="6"/>
  <c r="H21" i="6"/>
  <c r="I21" i="6"/>
  <c r="H22" i="6"/>
  <c r="I22" i="6"/>
  <c r="H23" i="6"/>
  <c r="I23" i="6"/>
  <c r="H24" i="6"/>
  <c r="I24" i="6"/>
  <c r="H25" i="6"/>
  <c r="I25" i="6"/>
  <c r="F26" i="6"/>
  <c r="G26" i="6"/>
  <c r="A1" i="5"/>
  <c r="A3" i="5"/>
  <c r="L36" i="5"/>
  <c r="D38" i="5"/>
  <c r="A112" i="5"/>
  <c r="B112" i="5"/>
  <c r="A113" i="5"/>
  <c r="A114" i="5"/>
  <c r="A115" i="5"/>
  <c r="A116" i="5"/>
  <c r="A117" i="5"/>
  <c r="F138" i="5"/>
  <c r="C196" i="5"/>
  <c r="G196" i="5"/>
  <c r="C197" i="5"/>
  <c r="G197" i="5"/>
  <c r="A1" i="4"/>
  <c r="A1" i="22" s="1"/>
  <c r="A32" i="22" s="1"/>
  <c r="A60" i="22" s="1"/>
  <c r="E1" i="4"/>
  <c r="Z1" i="4"/>
  <c r="AT1" i="4"/>
  <c r="A3" i="4"/>
  <c r="A3" i="24" s="1"/>
  <c r="Z8" i="4"/>
  <c r="B9" i="4"/>
  <c r="F94" i="25" s="1"/>
  <c r="B10" i="4"/>
  <c r="B10" i="22" s="1"/>
  <c r="B11" i="4"/>
  <c r="B11" i="22" s="1"/>
  <c r="B12" i="4"/>
  <c r="B12" i="22" s="1"/>
  <c r="B16" i="4"/>
  <c r="B37" i="15" s="1"/>
  <c r="B17" i="4"/>
  <c r="B38" i="15" s="1"/>
  <c r="B18" i="4"/>
  <c r="B39" i="15" s="1"/>
  <c r="B19" i="4"/>
  <c r="B40" i="15" s="1"/>
  <c r="B23" i="4"/>
  <c r="E23" i="4"/>
  <c r="AA23" i="4"/>
  <c r="B24" i="4"/>
  <c r="E24" i="4"/>
  <c r="AA24" i="4"/>
  <c r="B1" i="3"/>
  <c r="B2" i="3"/>
  <c r="I4" i="3"/>
  <c r="P16" i="25" s="1"/>
  <c r="I5" i="3"/>
  <c r="G11" i="3"/>
  <c r="F8" i="4" s="1"/>
  <c r="AA11" i="3"/>
  <c r="Z2" i="4" s="1"/>
  <c r="B12" i="3"/>
  <c r="B13" i="3"/>
  <c r="B26" i="3"/>
  <c r="B27" i="3"/>
  <c r="E36" i="3"/>
  <c r="B2" i="2"/>
  <c r="B3" i="2"/>
  <c r="H101" i="25" l="1"/>
  <c r="D35" i="15"/>
  <c r="A8" i="4"/>
  <c r="A8" i="18" s="1"/>
  <c r="H26" i="6"/>
  <c r="A17" i="6" s="1"/>
  <c r="A11" i="26"/>
  <c r="B11" i="26" s="1"/>
  <c r="D11" i="26" s="1"/>
  <c r="D66" i="22"/>
  <c r="D66" i="15"/>
  <c r="B36" i="24"/>
  <c r="B30" i="16"/>
  <c r="E96" i="25"/>
  <c r="D30" i="16"/>
  <c r="E97" i="25"/>
  <c r="D31" i="16"/>
  <c r="B37" i="24"/>
  <c r="B31" i="16"/>
  <c r="D39" i="15"/>
  <c r="A104" i="25"/>
  <c r="J17" i="5"/>
  <c r="J106" i="5" s="1"/>
  <c r="B138" i="5" s="1"/>
  <c r="H185" i="5" s="1"/>
  <c r="A101" i="25"/>
  <c r="A7" i="26"/>
  <c r="B7" i="26" s="1"/>
  <c r="D7" i="26" s="1"/>
  <c r="I26" i="6"/>
  <c r="A18" i="6" s="1"/>
  <c r="B30" i="22"/>
  <c r="B58" i="22" s="1"/>
  <c r="B86" i="22" s="1"/>
  <c r="H93" i="21"/>
  <c r="D67" i="22"/>
  <c r="E30" i="23"/>
  <c r="E36" i="24"/>
  <c r="D24" i="10"/>
  <c r="L28" i="13"/>
  <c r="B55" i="15"/>
  <c r="B83" i="15" s="1"/>
  <c r="B25" i="18"/>
  <c r="Z2" i="15"/>
  <c r="B15" i="4"/>
  <c r="A36" i="15" s="1"/>
  <c r="B9" i="5"/>
  <c r="B9" i="6"/>
  <c r="B9" i="7"/>
  <c r="B9" i="8"/>
  <c r="B9" i="9"/>
  <c r="B9" i="13"/>
  <c r="B11" i="21"/>
  <c r="B11" i="23"/>
  <c r="B11" i="24"/>
  <c r="D22" i="25"/>
  <c r="B5" i="3"/>
  <c r="B11" i="5"/>
  <c r="E21" i="6"/>
  <c r="B11" i="6"/>
  <c r="D25" i="7"/>
  <c r="B11" i="7"/>
  <c r="E24" i="8"/>
  <c r="B11" i="8"/>
  <c r="D27" i="9"/>
  <c r="B11" i="9"/>
  <c r="B50" i="11"/>
  <c r="B11" i="13"/>
  <c r="E77" i="20"/>
  <c r="B9" i="21"/>
  <c r="H20" i="21" s="1"/>
  <c r="B9" i="23"/>
  <c r="B9" i="24"/>
  <c r="F101" i="25"/>
  <c r="A9" i="26"/>
  <c r="B9" i="26" s="1"/>
  <c r="D9" i="26" s="1"/>
  <c r="A6" i="26"/>
  <c r="B6" i="26" s="1"/>
  <c r="A3" i="11"/>
  <c r="A16" i="16"/>
  <c r="A3" i="17"/>
  <c r="A3" i="10"/>
  <c r="A3" i="12"/>
  <c r="A3" i="14"/>
  <c r="A3" i="15" s="1"/>
  <c r="A31" i="15" s="1"/>
  <c r="A59" i="15" s="1"/>
  <c r="A3" i="16"/>
  <c r="A3" i="18"/>
  <c r="A3" i="22"/>
  <c r="A34" i="22" s="1"/>
  <c r="A62" i="22" s="1"/>
  <c r="K63" i="5"/>
  <c r="E22" i="6"/>
  <c r="B12" i="6"/>
  <c r="B10" i="6"/>
  <c r="D26" i="7"/>
  <c r="B12" i="7"/>
  <c r="B10" i="7"/>
  <c r="A8" i="7"/>
  <c r="E25" i="8"/>
  <c r="B12" i="8"/>
  <c r="B10" i="8"/>
  <c r="D28" i="9"/>
  <c r="B12" i="9"/>
  <c r="B10" i="9"/>
  <c r="D25" i="10"/>
  <c r="B11" i="10"/>
  <c r="B49" i="11"/>
  <c r="A1" i="11"/>
  <c r="A30" i="11" s="1"/>
  <c r="A1" i="12"/>
  <c r="B12" i="13"/>
  <c r="B10" i="13"/>
  <c r="A1" i="13"/>
  <c r="A1" i="14"/>
  <c r="B54" i="15"/>
  <c r="B82" i="15" s="1"/>
  <c r="A1" i="16"/>
  <c r="A1" i="23" s="1"/>
  <c r="A1" i="24" s="1"/>
  <c r="A1" i="17"/>
  <c r="B24" i="18"/>
  <c r="A1" i="18"/>
  <c r="E78" i="20"/>
  <c r="H94" i="21"/>
  <c r="B12" i="21"/>
  <c r="B10" i="21"/>
  <c r="Z2" i="21"/>
  <c r="A1" i="21"/>
  <c r="B29" i="22"/>
  <c r="B57" i="22" s="1"/>
  <c r="B85" i="22" s="1"/>
  <c r="E31" i="23"/>
  <c r="B12" i="23"/>
  <c r="B10" i="23"/>
  <c r="E37" i="24"/>
  <c r="B12" i="24"/>
  <c r="B10" i="24"/>
  <c r="E19" i="4"/>
  <c r="B68" i="15" s="1"/>
  <c r="E18" i="4"/>
  <c r="B67" i="15" s="1"/>
  <c r="E17" i="4"/>
  <c r="B66" i="15" s="1"/>
  <c r="E16" i="4"/>
  <c r="B65" i="15" s="1"/>
  <c r="E15" i="4"/>
  <c r="A64" i="15" s="1"/>
  <c r="K62" i="5"/>
  <c r="B12" i="5"/>
  <c r="B10" i="5"/>
  <c r="A3" i="6"/>
  <c r="A1" i="6"/>
  <c r="B26" i="7"/>
  <c r="B25" i="7"/>
  <c r="A3" i="7"/>
  <c r="A1" i="7"/>
  <c r="B25" i="8"/>
  <c r="B24" i="8"/>
  <c r="A3" i="8"/>
  <c r="A1" i="8"/>
  <c r="A3" i="9"/>
  <c r="B10" i="10"/>
  <c r="B9" i="10"/>
  <c r="B8" i="10"/>
  <c r="E27" i="11"/>
  <c r="E50" i="11" s="1"/>
  <c r="E26" i="11"/>
  <c r="E49" i="11" s="1"/>
  <c r="B12" i="11"/>
  <c r="B11" i="11"/>
  <c r="B10" i="11"/>
  <c r="B9" i="11"/>
  <c r="E23" i="12"/>
  <c r="E22" i="12"/>
  <c r="B12" i="12"/>
  <c r="B11" i="12"/>
  <c r="B10" i="12"/>
  <c r="B9" i="12"/>
  <c r="L29" i="13"/>
  <c r="A16" i="13"/>
  <c r="A3" i="13"/>
  <c r="E19" i="14"/>
  <c r="E18" i="14"/>
  <c r="B12" i="14"/>
  <c r="B11" i="14"/>
  <c r="B10" i="14"/>
  <c r="B9" i="14"/>
  <c r="D27" i="15"/>
  <c r="D55" i="15" s="1"/>
  <c r="D83" i="15" s="1"/>
  <c r="D26" i="15"/>
  <c r="D54" i="15" s="1"/>
  <c r="D82" i="15" s="1"/>
  <c r="B12" i="15"/>
  <c r="B11" i="15"/>
  <c r="B10" i="15"/>
  <c r="B9" i="15"/>
  <c r="A1" i="15"/>
  <c r="A29" i="15" s="1"/>
  <c r="A57" i="15" s="1"/>
  <c r="B12" i="16"/>
  <c r="B11" i="16"/>
  <c r="B10" i="16"/>
  <c r="B9" i="16"/>
  <c r="A8" i="16"/>
  <c r="E25" i="17"/>
  <c r="E24" i="17"/>
  <c r="B12" i="17"/>
  <c r="B11" i="17"/>
  <c r="B10" i="17"/>
  <c r="B9" i="17"/>
  <c r="E25" i="18"/>
  <c r="E24" i="18"/>
  <c r="B12" i="18"/>
  <c r="B11" i="18"/>
  <c r="B10" i="18"/>
  <c r="B9" i="18"/>
  <c r="B78" i="20"/>
  <c r="B77" i="20"/>
  <c r="B12" i="20"/>
  <c r="B11" i="20"/>
  <c r="B10" i="20"/>
  <c r="B9" i="20"/>
  <c r="E18" i="20" s="1"/>
  <c r="A1" i="20"/>
  <c r="B94" i="21"/>
  <c r="B93" i="21"/>
  <c r="A3" i="21"/>
  <c r="D30" i="22"/>
  <c r="D58" i="22" s="1"/>
  <c r="D86" i="22" s="1"/>
  <c r="D29" i="22"/>
  <c r="D57" i="22" s="1"/>
  <c r="D85" i="22" s="1"/>
  <c r="B9" i="22"/>
  <c r="B31" i="23"/>
  <c r="B30" i="23"/>
  <c r="A3" i="23"/>
  <c r="A103" i="25"/>
  <c r="A10" i="26"/>
  <c r="B10" i="26" s="1"/>
  <c r="D10" i="26" s="1"/>
  <c r="A8" i="26"/>
  <c r="B8" i="26" s="1"/>
  <c r="D8" i="26" s="1"/>
  <c r="A8" i="13" l="1"/>
  <c r="A8" i="24"/>
  <c r="A8" i="8"/>
  <c r="A8" i="5"/>
  <c r="E48" i="19" s="1"/>
  <c r="A8" i="12"/>
  <c r="A8" i="11"/>
  <c r="A8" i="23"/>
  <c r="B163" i="5"/>
  <c r="A8" i="15"/>
  <c r="A7" i="10"/>
  <c r="A8" i="17"/>
  <c r="A8" i="14"/>
  <c r="A8" i="21"/>
  <c r="A8" i="9"/>
  <c r="A8" i="6"/>
  <c r="K36" i="5"/>
  <c r="F38" i="5" s="1"/>
  <c r="B151" i="5"/>
  <c r="AI6" i="25"/>
  <c r="AI7" i="25"/>
  <c r="AI8" i="25" s="1"/>
  <c r="AI9" i="25"/>
  <c r="B106" i="5"/>
  <c r="F185" i="5" s="1"/>
  <c r="A17" i="5" l="1"/>
  <c r="F36" i="5"/>
  <c r="H38" i="5"/>
  <c r="H36" i="5"/>
  <c r="J62" i="5"/>
  <c r="H62" i="5" s="1"/>
  <c r="D36" i="5"/>
  <c r="E75" i="19"/>
  <c r="E115" i="19"/>
  <c r="E156" i="19"/>
  <c r="F193" i="19"/>
  <c r="E92" i="19"/>
  <c r="E138" i="19"/>
  <c r="E186" i="19"/>
  <c r="B90" i="25"/>
  <c r="F62" i="5" l="1"/>
</calcChain>
</file>

<file path=xl/sharedStrings.xml><?xml version="1.0" encoding="utf-8"?>
<sst xmlns="http://schemas.openxmlformats.org/spreadsheetml/2006/main" count="1227" uniqueCount="810">
  <si>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</si>
  <si>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</si>
  <si>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</si>
  <si>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</si>
  <si>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</si>
  <si>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</si>
  <si>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</si>
  <si>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</si>
  <si>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</si>
  <si>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</si>
  <si>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</si>
  <si>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</si>
  <si>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</si>
  <si>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</si>
  <si>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</si>
  <si>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</si>
  <si>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</si>
  <si>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</si>
  <si>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</si>
  <si>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</si>
  <si>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</si>
  <si>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</si>
  <si>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</si>
  <si>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</si>
  <si>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</si>
  <si>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</si>
  <si>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</si>
  <si>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</si>
  <si>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</si>
  <si>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</si>
  <si>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</si>
  <si>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</si>
  <si>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</si>
  <si>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</si>
  <si>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</si>
  <si>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</si>
  <si>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</si>
  <si>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</si>
  <si>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</si>
  <si>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</si>
  <si>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</si>
  <si>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</si>
  <si>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</si>
  <si>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</si>
  <si>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</si>
  <si>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</si>
  <si>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</si>
  <si>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</si>
  <si>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</si>
  <si>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</si>
  <si>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</si>
  <si>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</si>
  <si>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</si>
  <si>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</si>
  <si>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</si>
  <si>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</si>
  <si>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</si>
  <si>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</si>
  <si>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</si>
  <si>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</si>
  <si>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</si>
  <si>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</si>
  <si>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</si>
  <si>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</si>
  <si>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</si>
  <si>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</si>
  <si>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</si>
  <si>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</si>
  <si>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</si>
  <si>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</si>
  <si>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</si>
  <si>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</si>
  <si>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</si>
  <si>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</si>
  <si>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</si>
  <si>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</si>
  <si>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</si>
  <si>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</si>
  <si>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</si>
  <si>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</si>
  <si>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</si>
  <si>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</si>
  <si>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</si>
  <si>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</si>
  <si>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</si>
  <si>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</si>
  <si>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</si>
  <si>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</si>
  <si>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</si>
  <si>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</si>
  <si>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</si>
  <si>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</si>
  <si>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</si>
  <si>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</si>
  <si>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</si>
  <si>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</si>
  <si>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</si>
  <si>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</si>
  <si>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</si>
  <si>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</si>
  <si>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</si>
  <si>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</si>
  <si>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</si>
  <si>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</si>
  <si>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</si>
  <si>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</si>
  <si>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</si>
  <si>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</si>
  <si>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</si>
  <si>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</si>
  <si>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</si>
  <si>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</si>
  <si>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</si>
  <si>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</si>
  <si>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</si>
  <si>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</si>
  <si>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</si>
  <si>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</si>
  <si>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</si>
  <si>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</si>
  <si>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</si>
  <si>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</si>
  <si>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</si>
  <si>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</si>
  <si>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</si>
  <si>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</si>
  <si>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</si>
  <si>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</si>
  <si>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</si>
  <si>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</si>
  <si>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</si>
  <si>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</si>
  <si>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</si>
  <si>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</si>
  <si>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</si>
  <si>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</si>
  <si>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</si>
  <si>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</si>
  <si>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</si>
  <si>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</si>
  <si>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</si>
  <si>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</si>
  <si>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</si>
  <si>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</si>
  <si>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</si>
  <si>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</si>
  <si>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</si>
  <si>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</si>
  <si>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</si>
  <si>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</si>
  <si>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</si>
  <si>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</si>
  <si>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</si>
  <si>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</si>
  <si>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</si>
  <si>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</si>
  <si>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</si>
  <si>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</si>
  <si>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</si>
  <si>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</si>
  <si>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</si>
  <si>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</si>
  <si>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</si>
  <si>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</si>
  <si>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</si>
  <si>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</si>
  <si>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</si>
  <si>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</si>
  <si>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</si>
  <si>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</si>
  <si>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</si>
  <si>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</si>
  <si>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</si>
  <si>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</si>
  <si>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</si>
  <si>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</si>
  <si>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</si>
  <si>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</si>
  <si>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</si>
  <si>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</si>
  <si>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</si>
  <si>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</si>
  <si>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</si>
  <si>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</si>
  <si>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</si>
  <si>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</si>
  <si>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</si>
  <si>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</si>
  <si>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</si>
  <si>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</si>
  <si>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</si>
  <si>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</si>
  <si>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</si>
  <si>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</si>
  <si>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</si>
  <si>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</si>
  <si>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</si>
  <si>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</si>
  <si>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</si>
  <si>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</si>
  <si>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</si>
  <si>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</si>
  <si>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</si>
  <si>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</si>
  <si>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</si>
  <si>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</si>
  <si>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</si>
  <si>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</si>
  <si>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</si>
  <si>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</si>
  <si>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</si>
  <si>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</si>
  <si>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</si>
  <si>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</si>
  <si>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</si>
  <si>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</si>
  <si>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</si>
  <si>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</si>
  <si>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</si>
  <si>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</si>
  <si>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</si>
  <si>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</si>
  <si>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</si>
  <si>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</si>
  <si>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</si>
  <si>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</si>
  <si>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</si>
  <si>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</si>
  <si>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</si>
  <si>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</si>
  <si>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</si>
  <si>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</si>
  <si>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</si>
  <si>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</si>
  <si>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</si>
  <si>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</si>
  <si>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</si>
  <si>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</si>
  <si>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</si>
  <si>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</si>
  <si>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</si>
  <si>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</si>
  <si>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</si>
  <si>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</si>
  <si>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</si>
  <si>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</si>
  <si>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</si>
  <si>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</si>
  <si>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</si>
  <si>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</si>
  <si>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</si>
  <si>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</si>
  <si>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</si>
  <si>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</si>
  <si>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</si>
  <si>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</si>
  <si>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</si>
  <si>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</si>
  <si>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</si>
  <si>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</si>
  <si>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</si>
  <si>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</si>
  <si>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</si>
  <si>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</si>
  <si>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</si>
  <si>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</si>
  <si>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</si>
  <si>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</si>
  <si>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</si>
  <si>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</si>
  <si>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</si>
  <si>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</si>
  <si>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</si>
  <si>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</si>
  <si>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</si>
  <si>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</si>
  <si>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</si>
  <si>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</si>
  <si>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</si>
  <si>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</si>
  <si>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</si>
  <si>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</si>
  <si>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</si>
  <si>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</si>
  <si>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</si>
  <si>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</si>
  <si>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</si>
  <si>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</si>
  <si>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</si>
  <si>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</si>
  <si>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</si>
  <si>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</si>
  <si>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</si>
  <si>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</si>
  <si>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</si>
  <si>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</si>
  <si>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</si>
  <si>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</si>
  <si>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</si>
  <si>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</si>
  <si>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</si>
  <si>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</si>
  <si>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</si>
  <si>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</si>
  <si>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</si>
  <si>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</si>
  <si>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</si>
  <si>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</si>
  <si>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</si>
  <si>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</si>
  <si>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</si>
  <si>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</si>
  <si>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</si>
  <si>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</si>
  <si>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</si>
  <si>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</si>
  <si>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</si>
  <si>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</si>
  <si>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</si>
  <si>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</si>
  <si>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</si>
  <si>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</si>
  <si>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</si>
  <si>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</si>
  <si>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</si>
  <si>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</si>
  <si>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</si>
  <si>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</si>
  <si>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</si>
  <si>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</si>
  <si>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</si>
  <si>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</si>
  <si>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</si>
  <si>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</si>
  <si>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</si>
  <si>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</si>
  <si>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</si>
  <si>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</si>
  <si>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</si>
  <si>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</si>
  <si>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</si>
  <si>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</si>
  <si>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</si>
  <si>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</si>
  <si>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</si>
  <si>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</si>
  <si>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</si>
  <si>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</si>
  <si>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</si>
  <si>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</si>
  <si>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</si>
  <si>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</si>
  <si>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</si>
  <si>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</si>
  <si>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</si>
  <si>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</si>
  <si>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</si>
  <si>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</si>
  <si>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</si>
  <si>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</si>
  <si>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</si>
  <si>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</si>
  <si>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</si>
  <si>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</si>
  <si>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</si>
  <si>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</si>
  <si>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</si>
  <si>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</si>
  <si>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</si>
  <si>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</si>
  <si>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</si>
  <si>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</si>
  <si>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</si>
  <si>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</si>
  <si>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a) commencement</t>
  </si>
  <si>
    <t>b) completion</t>
  </si>
  <si>
    <t>Manufacturing</t>
  </si>
  <si>
    <t xml:space="preserve">Shipments &amp; Delivery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</si>
  <si>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</si>
  <si>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</si>
  <si>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</si>
  <si>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</si>
  <si>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</si>
  <si>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</si>
  <si>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</si>
  <si>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</si>
  <si>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</si>
  <si>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</si>
  <si>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</si>
  <si>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</si>
  <si>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</si>
  <si>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</si>
  <si>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</si>
  <si>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</si>
  <si>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</si>
  <si>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</si>
  <si>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</si>
  <si>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</si>
  <si>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</si>
  <si>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</si>
  <si>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</si>
  <si>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</si>
  <si>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</si>
  <si>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</si>
  <si>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</si>
  <si>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</si>
  <si>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</si>
  <si>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</si>
  <si>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</si>
  <si>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</si>
  <si>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</si>
  <si>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</si>
  <si>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</si>
  <si>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</si>
  <si>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</si>
  <si>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</si>
  <si>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</si>
  <si>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</si>
  <si>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</si>
  <si>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</si>
  <si>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</si>
  <si>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</si>
  <si>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</si>
  <si>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</si>
  <si>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</si>
  <si>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</si>
  <si>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</si>
  <si>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</si>
  <si>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</si>
  <si>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</si>
  <si>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</si>
  <si>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</si>
  <si>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</si>
  <si>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</si>
  <si>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</si>
  <si>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</si>
  <si>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</si>
  <si>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</si>
  <si>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</si>
  <si>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</si>
  <si>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</si>
  <si>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</si>
  <si>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</si>
  <si>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</si>
  <si>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</si>
  <si>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</si>
  <si>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</si>
  <si>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</si>
  <si>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</si>
  <si>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</si>
  <si>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</si>
  <si>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</si>
  <si>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</si>
  <si>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</si>
  <si>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</si>
  <si>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</si>
  <si>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</si>
  <si>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</si>
  <si>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</si>
  <si>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</si>
  <si>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</si>
  <si>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</si>
  <si>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</si>
  <si>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</si>
  <si>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</si>
  <si>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</si>
  <si>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</si>
  <si>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</si>
  <si>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</si>
  <si>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</si>
  <si>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</si>
  <si>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</si>
  <si>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</si>
  <si>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</si>
  <si>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</si>
  <si>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</si>
  <si>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</si>
  <si>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</si>
  <si>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</si>
  <si>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</si>
  <si>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</si>
  <si>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</si>
  <si>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</si>
  <si>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</si>
  <si>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2016- 2017</t>
  </si>
  <si>
    <t>Attachment-9</t>
  </si>
  <si>
    <t>2017- 2018</t>
  </si>
  <si>
    <t>2018- 2019</t>
  </si>
  <si>
    <t>Safety Pact</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</si>
  <si>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</si>
  <si>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</si>
  <si>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</si>
  <si>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</si>
  <si>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</si>
  <si>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</si>
  <si>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</si>
  <si>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</si>
  <si>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</si>
  <si>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</si>
  <si>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</si>
  <si>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</si>
  <si>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</si>
  <si>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</si>
  <si>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</si>
  <si>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</si>
  <si>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</si>
  <si>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</si>
  <si>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</si>
  <si>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</si>
  <si>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</si>
  <si>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</si>
  <si>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</si>
  <si>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</si>
  <si>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</si>
  <si>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</si>
  <si>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</si>
  <si>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</si>
  <si>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</si>
  <si>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</si>
  <si>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</si>
  <si>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</si>
  <si>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</si>
  <si>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</si>
  <si>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</si>
  <si>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</si>
  <si>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</si>
  <si>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</si>
  <si>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</si>
  <si>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</si>
  <si>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</si>
  <si>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</si>
  <si>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</si>
  <si>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</si>
  <si>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</si>
  <si>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</si>
  <si>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</si>
  <si>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</si>
  <si>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</si>
  <si>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</si>
  <si>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</si>
  <si>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</si>
  <si>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</si>
  <si>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</si>
  <si>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</si>
  <si>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</si>
  <si>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</si>
  <si>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</si>
  <si>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</si>
  <si>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</si>
  <si>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</si>
  <si>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</si>
  <si>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</si>
  <si>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</si>
  <si>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</si>
  <si>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</si>
  <si>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</si>
  <si>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</si>
  <si>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</si>
  <si>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</si>
  <si>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</si>
  <si>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</si>
  <si>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</si>
  <si>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</si>
  <si>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</si>
  <si>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</si>
  <si>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</si>
  <si>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</si>
  <si>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</si>
  <si>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</si>
  <si>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</si>
  <si>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</si>
  <si>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</si>
  <si>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</si>
  <si>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</si>
  <si>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</si>
  <si>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Or
Online Payment Acknowledgement towards Bid Security for a sum of ................................................ (name of currency and amount in words and figures)</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</si>
  <si>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</si>
  <si>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</si>
  <si>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</si>
  <si>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</si>
  <si>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</si>
  <si>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</si>
  <si>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</si>
  <si>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</si>
  <si>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</si>
  <si>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</si>
  <si>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</si>
  <si>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</si>
  <si>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</si>
  <si>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</si>
  <si>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</si>
  <si>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</si>
  <si>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</si>
  <si>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</si>
  <si>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</si>
  <si>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</si>
  <si>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</si>
  <si>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</si>
  <si>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</si>
  <si>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</si>
  <si>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</si>
  <si>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</si>
  <si>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</si>
  <si>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</si>
  <si>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</si>
  <si>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</si>
  <si>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</si>
  <si>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</si>
  <si>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Single Firm/Lead Partner/Other Partners of a JV :</t>
  </si>
  <si>
    <t>Name of Contract Undertaken</t>
  </si>
  <si>
    <t xml:space="preserve">Contract Reference No. &amp; 
Date of Award
</t>
  </si>
  <si>
    <t>E-mail ID</t>
  </si>
  <si>
    <t>Fax No.</t>
  </si>
  <si>
    <t>3.0</t>
  </si>
  <si>
    <t>FINANCIAL REQUIREMENTS :</t>
  </si>
  <si>
    <t xml:space="preserve">b) </t>
  </si>
  <si>
    <t xml:space="preserve">c) </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</si>
  <si>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</si>
  <si>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</si>
  <si>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</si>
  <si>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</si>
  <si>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</si>
  <si>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</si>
  <si>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2016-2017</t>
  </si>
  <si>
    <t>2015-2016</t>
  </si>
  <si>
    <t>2014-2015</t>
  </si>
  <si>
    <t>2013-2014</t>
  </si>
  <si>
    <t>Turnover details:</t>
  </si>
  <si>
    <t>Average Annual Turnover for best Three Years is</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</si>
  <si>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</si>
  <si>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</si>
  <si>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</si>
  <si>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</si>
  <si>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</si>
  <si>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</si>
  <si>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</si>
  <si>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</si>
  <si>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</si>
  <si>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</si>
  <si>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</si>
  <si>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</si>
  <si>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</si>
  <si>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</si>
  <si>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</si>
  <si>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</si>
  <si>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</si>
  <si>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</si>
  <si>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</si>
  <si>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</si>
  <si>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</si>
  <si>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</si>
  <si>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</si>
  <si>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</si>
  <si>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</si>
  <si>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</si>
  <si>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</si>
  <si>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</si>
  <si>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</si>
  <si>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</si>
  <si>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</si>
  <si>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</si>
  <si>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</si>
  <si>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</si>
  <si>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(a)(i)</t>
  </si>
  <si>
    <t xml:space="preserve">Scope of work executed under the above contract
(Tick only whichever is/are applicable)
</t>
  </si>
  <si>
    <t>Details of documents furnished in the Bid, in support of the aforesaid data/details/information</t>
  </si>
  <si>
    <t>Details/features of the Contract undertaken relevant to the stipulated QR (as in Sl No (i) of 2.1</t>
  </si>
  <si>
    <t>Networth
(in Crores)</t>
  </si>
  <si>
    <t>Turnover
(in Crores)</t>
  </si>
  <si>
    <t>Financial Year</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</si>
  <si>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</si>
  <si>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</si>
  <si>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</si>
  <si>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</si>
  <si>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</si>
  <si>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</si>
  <si>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</si>
  <si>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</si>
  <si>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</si>
  <si>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</si>
  <si>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</si>
  <si>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</si>
  <si>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</si>
  <si>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</si>
  <si>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</si>
  <si>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</si>
  <si>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</si>
  <si>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</si>
  <si>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</si>
  <si>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</si>
  <si>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</si>
  <si>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</si>
  <si>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</si>
  <si>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</si>
  <si>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</si>
  <si>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</si>
  <si>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</si>
  <si>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</si>
  <si>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</si>
  <si>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</si>
  <si>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</si>
  <si>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</si>
  <si>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</si>
  <si>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</si>
  <si>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</si>
  <si>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</si>
  <si>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</si>
  <si>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</si>
  <si>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</si>
  <si>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</si>
  <si>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</si>
  <si>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</si>
  <si>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POWERGRID values full compliance with all relevant laws and regulations, and the principles of economical use of resources, and of fairness and transparency in its relations with its Bidders/ Contractors."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</si>
  <si>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</si>
  <si>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</si>
  <si>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</si>
  <si>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</si>
  <si>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</si>
  <si>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</si>
  <si>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</si>
  <si>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</si>
  <si>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 xml:space="preserve">Attachment-21 to 25: To be submitted as perproforma provided in the bidding document.  </t>
  </si>
  <si>
    <t>Do you have audited results for FY 2018-19</t>
  </si>
  <si>
    <t>2017-2018</t>
  </si>
  <si>
    <t>765KV D/C (Hexa) Wardha - Aurangabad Transmission Line-II</t>
  </si>
  <si>
    <t>400KV D/C Quad Aurangabad – Boisar Transmission line</t>
  </si>
  <si>
    <t>400KV D/C (Twin) Akola – Aurangabad Transmission line</t>
  </si>
  <si>
    <t>765kV S/C Seoni-Wardha Transmission Line CKT-I</t>
  </si>
  <si>
    <t>765kV S/C Seoni-Wardha Transmission Line CKT-II</t>
  </si>
  <si>
    <t>400 kV D/C Wardha-Akola Transmission Line</t>
  </si>
  <si>
    <r>
      <t xml:space="preserve">Financial Position </t>
    </r>
    <r>
      <rPr>
        <b/>
        <i/>
        <sz val="12"/>
        <rFont val="Book Antiqua"/>
        <family val="1"/>
      </rPr>
      <t xml:space="preserve">{Reference para 1.4 of Annexure-A (BDS)}
</t>
    </r>
  </si>
  <si>
    <t>SOLE BIDDER</t>
  </si>
  <si>
    <t>dsd</t>
  </si>
  <si>
    <t>Northern Region –I, Regional Headquarter,</t>
  </si>
  <si>
    <t>Contract &amp; Materials deprtament</t>
  </si>
  <si>
    <t>Value of work Rs. in crore</t>
  </si>
  <si>
    <r>
      <t xml:space="preserve">Joint Venture Bids </t>
    </r>
    <r>
      <rPr>
        <b/>
        <i/>
        <sz val="12"/>
        <rFont val="Book Antiqua"/>
        <family val="1"/>
      </rPr>
      <t>{Reference Annexure-A (BDS)}</t>
    </r>
  </si>
  <si>
    <t xml:space="preserve"> In case of Joint Venture, the following conditions shall also apply:</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</si>
  <si>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</si>
  <si>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Information for E-payment, PF details and declaration regarding Micro/Small &amp; Medium Enterprises</t>
  </si>
  <si>
    <t xml:space="preserve"> Net worth for last 3 financial years should be positive.
(Total Asset – Total liabilities for last three years shall be positive)
</t>
  </si>
  <si>
    <t>* Note: @Annual total income as incorporated in the profit and loss account excluding non-recurring income, i.e. sale of fixed assets.</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</si>
  <si>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</si>
  <si>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</si>
  <si>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 The lead partner shall meet, not less than 40% of the financial position criteria given at Part-B above.</t>
  </si>
  <si>
    <t>(ii) Each of the other partner(s) shall meet, not less than 25% of the financial position criteria given at Part-B above.</t>
  </si>
  <si>
    <t>In case bidder is a holding company, the technical experience referred to in clause 2.1 shall be of that holding company only (i.e. excluding its subsidiaries/ group companies). In case bidder is a subsidiary of a holding company, the technical experience referred to in clause 2.1 shall be of that subsidiary company only (i.e., excluding its holding company).</t>
  </si>
  <si>
    <t>Name and Address of the Employer/Utility for whom the Contract was executed by the firm</t>
  </si>
  <si>
    <t>Type of steel supplied
(transmission line tower parts, microwave tower parts, substation structures etc.</t>
  </si>
  <si>
    <t>Transmission Line for which Steel supplied</t>
  </si>
  <si>
    <t>Bidder’s Name/Tower Manufacturer     :</t>
  </si>
  <si>
    <t xml:space="preserve">The bidder should have its own manufacturing facilities for the transmission line towers and tower parts having the following minimum manufacturing capacities and manufacturing experience: 
a. Manufacturing capacity per financial year: 4160 MT per year 
b. Manufacturing experience: Average quantity of latticed steel structures (transmission line tower parts, microwave tower parts, substation structures etc.) manufactured per financial year, during the last three financial years should not be less than i.e. (Minimum average Quantity manufactured in a year) 2080 MT per year-
</t>
  </si>
  <si>
    <t xml:space="preserve">Manufacturing capacity of the bidder per financial year(in MT): </t>
  </si>
  <si>
    <t>Manufacturing experience: Average quantity of latticed steel structures (transmission line tower parts, microwave tower parts, substation structures etc.) manufactured per financial year, during the last three financial years</t>
  </si>
  <si>
    <t xml:space="preserve">Bidder shall have liquid assets (L.A) or/and evidence of access to or availability of credit facilities of not less than Rs.2.91 Crores. 
</t>
  </si>
  <si>
    <t>We confirm that materials will be supplied as per the time limit agreed at the time of contract.</t>
  </si>
  <si>
    <t>Name of Materials</t>
  </si>
  <si>
    <t>Value of co-efficient</t>
  </si>
  <si>
    <t>Name of the published index</t>
  </si>
  <si>
    <t>Value of index</t>
  </si>
  <si>
    <t>Towers</t>
  </si>
  <si>
    <t xml:space="preserve">For Fabricated Tower Parts (including bolts &amp; nuts) </t>
  </si>
  <si>
    <t>Steel Blooms, co-eifciant a =</t>
  </si>
  <si>
    <t>IEEMA</t>
  </si>
  <si>
    <t>Electrolytic High Grade Zinc, co-efficient b =</t>
  </si>
  <si>
    <t>Labour, Co-efficient l=</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</si>
  <si>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</si>
  <si>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</si>
  <si>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2018-2019</t>
  </si>
  <si>
    <t>Tender Enquiry No.:</t>
  </si>
  <si>
    <t>Mobile Number of Contact Person</t>
  </si>
  <si>
    <t>Email Id of Contact Person</t>
  </si>
  <si>
    <t>Name of Alternate Contact Person</t>
  </si>
  <si>
    <t>Mobile Number of Alternat Contact Person</t>
  </si>
  <si>
    <t>Email Id of Alternate Contact Person</t>
  </si>
  <si>
    <t xml:space="preserve">JV's are not allowed to participate in this Tender.
</t>
  </si>
  <si>
    <t>SCO Bay No. 5 to 10, Sector 16A</t>
  </si>
  <si>
    <t>Faridabad-121002, Haryana</t>
  </si>
  <si>
    <t xml:space="preserve">The bidder should have the manufactured and supplied latticed steel structures (transmission line tower parts, microwave tower parts, substation structures etc.) as on the originally scheduled date of bid opening ( i.e., 09/01/2019) 
</t>
  </si>
  <si>
    <t>Format for individual firm:</t>
  </si>
  <si>
    <t xml:space="preserve">Minimum Average Annual Turnover@ (MAAT) for best three years i.e. 36 months out of last five financial years (Starting from Year 2014-15) of the bidder should be not be less than Rs. 17.45 Crores.
</t>
  </si>
  <si>
    <t>2023-2024</t>
  </si>
  <si>
    <t>Integrity Pact is annexed separately herewith this Volume (To be submitted in hard copy-two sets in original on Rs. 100/- stamp paper).</t>
  </si>
  <si>
    <t>Completion Schedule:</t>
  </si>
  <si>
    <t>Various Attachments and Bid Form for 1st Envelope are included here.</t>
  </si>
  <si>
    <t xml:space="preserve">THIS ATTACHMENT IS NOT APPLICABLE. </t>
  </si>
  <si>
    <t>Affidavit</t>
  </si>
  <si>
    <t>Declaration by the Bidder regarding events encountered</t>
  </si>
  <si>
    <t>Certification by the Bidder as per DoE Order in line with ITB Clause 2.1</t>
  </si>
  <si>
    <t>Affidavit of Self certification regarding Minimum Local Content</t>
  </si>
  <si>
    <t>Certificate from statutory auditor or cost auditor of the company</t>
  </si>
  <si>
    <r>
      <t xml:space="preserve">Whether Bidder is MSE
</t>
    </r>
    <r>
      <rPr>
        <i/>
        <sz val="12"/>
        <rFont val="Book Antiqua"/>
        <family val="1"/>
      </rPr>
      <t>[Select from drop down menu]</t>
    </r>
    <r>
      <rPr>
        <sz val="12"/>
        <rFont val="Book Antiqua"/>
        <family val="1"/>
      </rPr>
      <t xml:space="preserve">
</t>
    </r>
  </si>
  <si>
    <r>
      <t xml:space="preserve">Whether Meets criteria of minimum local content as per provisions of bidding document and as per public procurement (preference to make in India) order, 2017 as amended upto date 
</t>
    </r>
    <r>
      <rPr>
        <i/>
        <sz val="12"/>
        <rFont val="Book Antiqua"/>
        <family val="1"/>
      </rPr>
      <t>[Select from drop down menu]</t>
    </r>
    <r>
      <rPr>
        <sz val="12"/>
        <rFont val="Book Antiqua"/>
        <family val="1"/>
      </rPr>
      <t xml:space="preserve">
</t>
    </r>
  </si>
  <si>
    <r>
      <t xml:space="preserve">Specify type of Bidder
(Please note that JV's are not allowed to participate in the tender)
</t>
    </r>
    <r>
      <rPr>
        <i/>
        <sz val="12"/>
        <rFont val="Book Antiqua"/>
        <family val="1"/>
      </rPr>
      <t>[Select from drop down menu]</t>
    </r>
  </si>
  <si>
    <t>Contracts &amp; Material</t>
  </si>
  <si>
    <r>
      <rPr>
        <b/>
        <sz val="12"/>
        <rFont val="Book Antiqua"/>
        <family val="1"/>
      </rPr>
      <t xml:space="preserve">Note:  </t>
    </r>
    <r>
      <rPr>
        <sz val="12"/>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</si>
  <si>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</si>
  <si>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 xml:space="preserve">Self certification regarding Minimum Local Content in line with PPP-MII order </t>
    </r>
    <r>
      <rPr>
        <b/>
        <sz val="12"/>
        <rFont val="Book Antiqua"/>
        <family val="1"/>
      </rPr>
      <t>and MoP Order December 2018,</t>
    </r>
    <r>
      <rPr>
        <sz val="12"/>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</si>
  <si>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2"/>
        <rFont val="Book Antiqua"/>
        <family val="1"/>
      </rPr>
      <t>and MoP Order December 2018,</t>
    </r>
    <r>
      <rPr>
        <sz val="12"/>
        <rFont val="Book Antiqua"/>
        <family val="1"/>
      </rPr>
      <t xml:space="preserve"> if applicable </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</si>
  <si>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</si>
  <si>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</si>
  <si>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 Date      : </t>
  </si>
  <si>
    <t>Rajasthan Projects Office</t>
  </si>
  <si>
    <t xml:space="preserve">4th Floor, REIL House, </t>
  </si>
  <si>
    <t>Shipra Path, Mansarovar, Jaipur-302020 Rajasthan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</si>
  <si>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</si>
  <si>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Construction of Transit Camp/Field Hostel at 765/400 kV Dausa New Substation.</t>
  </si>
  <si>
    <t>NR1/T/W-CIVIL/DOM/I00/25/05161 – RFx Number 5002004409</t>
  </si>
  <si>
    <t>09 Months from the issuance of LOA</t>
  </si>
  <si>
    <t>Period in months from the effective date of contract  09 Months  from the issuance of LOA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</si>
</sst>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6">
    <font>
      <sz val="10"/>
      <name val="Book Antiqua"/>
    </font>
    <font>
      <sz val="11"/>
      <color theme="1"/>
      <name val="Calibri"/>
      <family val="2"/>
      <scheme val="minor"/>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sz val="10"/>
      <name val="Book Antiqua"/>
      <family val="1"/>
    </font>
    <font>
      <sz val="8"/>
      <name val="Arial"/>
      <family val="2"/>
    </font>
    <font>
      <sz val="12"/>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sz val="8"/>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b/>
      <i/>
      <sz val="12"/>
      <name val="Book Antiqua"/>
      <family val="1"/>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sz val="12"/>
      <color rgb="FF0000FF"/>
      <name val="Book Antiqua"/>
      <family val="1"/>
    </font>
    <font>
      <sz val="14"/>
      <color rgb="FFFF0000"/>
      <name val="Book Antiqua"/>
      <family val="1"/>
    </font>
    <font>
      <sz val="12"/>
      <name val="Times New Roman"/>
      <family val="1"/>
    </font>
    <font>
      <sz val="11"/>
      <color theme="1"/>
      <name val="Book Antiqua"/>
      <family val="1"/>
    </font>
    <font>
      <sz val="8"/>
      <color rgb="FF000000"/>
      <name val="Tahoma"/>
      <family val="2"/>
    </font>
    <font>
      <b/>
      <sz val="11"/>
      <name val="Times New Roman"/>
      <family val="1"/>
    </font>
    <font>
      <b/>
      <sz val="12"/>
      <color rgb="FFFF0000"/>
      <name val="Book Antiqua"/>
      <family val="1"/>
    </font>
    <font>
      <sz val="12"/>
      <color indexed="12"/>
      <name val="Book Antiqua"/>
      <family val="1"/>
    </font>
    <font>
      <b/>
      <sz val="12"/>
      <color indexed="12"/>
      <name val="Book Antiqua"/>
      <family val="1"/>
    </font>
    <font>
      <b/>
      <sz val="12"/>
      <color indexed="20"/>
      <name val="Book Antiqua"/>
      <family val="1"/>
    </font>
    <font>
      <sz val="12"/>
      <color theme="0"/>
      <name val="Book Antiqua"/>
      <family val="1"/>
    </font>
    <font>
      <b/>
      <sz val="12"/>
      <color indexed="9"/>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s>
  <cellStyleXfs count="48">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44" fillId="0" borderId="0"/>
    <xf numFmtId="0" fontId="2" fillId="0" borderId="0"/>
    <xf numFmtId="0" fontId="36" fillId="0" borderId="0"/>
    <xf numFmtId="0" fontId="9" fillId="0" borderId="0"/>
    <xf numFmtId="0" fontId="2" fillId="0" borderId="0"/>
    <xf numFmtId="0" fontId="14" fillId="0" borderId="0"/>
    <xf numFmtId="0" fontId="14" fillId="0" borderId="0"/>
    <xf numFmtId="0" fontId="9" fillId="0" borderId="0"/>
    <xf numFmtId="0" fontId="14" fillId="0" borderId="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1" fillId="0" borderId="0"/>
    <xf numFmtId="0" fontId="55" fillId="8" borderId="6" applyBorder="0" applyAlignment="0" applyProtection="0">
      <alignment horizontal="center" vertical="center" wrapText="1"/>
      <protection locked="0"/>
    </xf>
    <xf numFmtId="0" fontId="14" fillId="0" borderId="0"/>
  </cellStyleXfs>
  <cellXfs count="898">
    <xf numFmtId="0" fontId="0" fillId="0" borderId="0" xfId="0"/>
    <xf numFmtId="0" fontId="10" fillId="0" borderId="0" xfId="0" applyFont="1" applyAlignment="1">
      <alignment horizontal="center" vertical="center"/>
    </xf>
    <xf numFmtId="0" fontId="9" fillId="0" borderId="0" xfId="38" applyAlignment="1" applyProtection="1">
      <alignment vertical="center"/>
      <protection hidden="1"/>
    </xf>
    <xf numFmtId="0" fontId="9" fillId="0" borderId="0" xfId="38" applyAlignment="1" applyProtection="1">
      <alignment horizontal="left" vertical="center" indent="1"/>
      <protection hidden="1"/>
    </xf>
    <xf numFmtId="0" fontId="10" fillId="0" borderId="0" xfId="38" applyFont="1" applyAlignment="1" applyProtection="1">
      <alignment vertical="center"/>
      <protection hidden="1"/>
    </xf>
    <xf numFmtId="0" fontId="10" fillId="0" borderId="0" xfId="34" applyFont="1" applyAlignment="1" applyProtection="1">
      <alignment horizontal="left" vertical="center" indent="1"/>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34"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justify" vertical="center" wrapText="1"/>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vertical="center" wrapText="1"/>
      <protection locked="0"/>
    </xf>
    <xf numFmtId="0" fontId="9" fillId="2" borderId="8" xfId="0" applyFont="1" applyFill="1" applyBorder="1" applyAlignment="1" applyProtection="1">
      <alignment vertical="center" wrapText="1"/>
      <protection locked="0"/>
    </xf>
    <xf numFmtId="0" fontId="9"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5" fillId="0" borderId="0" xfId="37" applyFont="1" applyAlignment="1" applyProtection="1">
      <alignment vertical="center"/>
      <protection hidden="1"/>
    </xf>
    <xf numFmtId="0" fontId="5" fillId="0" borderId="4" xfId="37" applyFont="1" applyBorder="1" applyAlignment="1" applyProtection="1">
      <alignment vertical="center"/>
      <protection hidden="1"/>
    </xf>
    <xf numFmtId="0" fontId="5" fillId="0" borderId="15" xfId="37"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10" fillId="0" borderId="0" xfId="0" applyFont="1" applyAlignment="1" applyProtection="1">
      <alignment horizontal="left" vertical="center" indent="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8" fillId="0" borderId="6" xfId="0" applyFont="1" applyBorder="1" applyAlignment="1" applyProtection="1">
      <alignment horizontal="center" vertical="center" wrapText="1"/>
      <protection hidden="1"/>
    </xf>
    <xf numFmtId="0" fontId="5" fillId="2" borderId="19"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38"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5" fillId="2" borderId="6" xfId="0" applyFont="1" applyFill="1" applyBorder="1" applyAlignment="1" applyProtection="1">
      <alignment horizontal="left" vertical="center" indent="4"/>
      <protection locked="0"/>
    </xf>
    <xf numFmtId="0" fontId="10" fillId="0" borderId="0" xfId="38" applyFont="1" applyAlignment="1" applyProtection="1">
      <alignment horizontal="left" vertical="center"/>
      <protection hidden="1"/>
    </xf>
    <xf numFmtId="0" fontId="9" fillId="0" borderId="0" xfId="34"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0" fontId="29"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9" fillId="0" borderId="0" xfId="0" applyFont="1" applyProtection="1">
      <protection hidden="1"/>
    </xf>
    <xf numFmtId="0" fontId="30"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10" fillId="0" borderId="0" xfId="34" applyFont="1" applyAlignment="1" applyProtection="1">
      <alignment horizontal="left" vertical="center" indent="5"/>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3" fillId="2" borderId="6" xfId="0" applyFont="1" applyFill="1" applyBorder="1" applyAlignment="1" applyProtection="1">
      <alignment horizontal="right" vertical="center" wrapText="1"/>
      <protection locked="0"/>
    </xf>
    <xf numFmtId="0" fontId="14" fillId="0" borderId="0" xfId="36" applyAlignment="1" applyProtection="1">
      <alignment vertical="center"/>
      <protection hidden="1"/>
    </xf>
    <xf numFmtId="0" fontId="14" fillId="0" borderId="0" xfId="36" applyProtection="1">
      <protection hidden="1"/>
    </xf>
    <xf numFmtId="0" fontId="3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26" fillId="0" borderId="0" xfId="0" applyFont="1" applyAlignment="1" applyProtection="1">
      <alignment horizontal="left" vertical="center"/>
      <protection hidden="1"/>
    </xf>
    <xf numFmtId="0" fontId="9" fillId="2" borderId="19"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0" fontId="36" fillId="0" borderId="0" xfId="0" applyFont="1" applyProtection="1">
      <protection hidden="1"/>
    </xf>
    <xf numFmtId="0" fontId="23" fillId="0" borderId="0" xfId="0" applyFont="1" applyProtection="1">
      <protection hidden="1"/>
    </xf>
    <xf numFmtId="0" fontId="8" fillId="0" borderId="0" xfId="0" applyFont="1" applyAlignment="1" applyProtection="1">
      <alignment horizontal="center" vertical="top"/>
      <protection hidden="1"/>
    </xf>
    <xf numFmtId="0" fontId="9" fillId="0" borderId="16" xfId="0" applyFont="1" applyBorder="1" applyAlignment="1" applyProtection="1">
      <alignment horizontal="left" vertical="center" wrapText="1" indent="2"/>
      <protection hidden="1"/>
    </xf>
    <xf numFmtId="0" fontId="36" fillId="0" borderId="0" xfId="0" applyFont="1" applyProtection="1">
      <protection locked="0"/>
    </xf>
    <xf numFmtId="0" fontId="14" fillId="0" borderId="0" xfId="36" applyAlignment="1" applyProtection="1">
      <alignment horizontal="left" vertical="center"/>
      <protection hidden="1"/>
    </xf>
    <xf numFmtId="0" fontId="14" fillId="0" borderId="0" xfId="36" applyAlignment="1" applyProtection="1">
      <alignment horizontal="center" vertical="center"/>
      <protection hidden="1"/>
    </xf>
    <xf numFmtId="0" fontId="14" fillId="0" borderId="0" xfId="36" applyAlignment="1" applyProtection="1">
      <alignment horizontal="left"/>
      <protection hidden="1"/>
    </xf>
    <xf numFmtId="0" fontId="14" fillId="0" borderId="0" xfId="36" applyAlignment="1" applyProtection="1">
      <alignment horizontal="center"/>
      <protection hidden="1"/>
    </xf>
    <xf numFmtId="0" fontId="14" fillId="0" borderId="0" xfId="39" applyAlignment="1" applyProtection="1">
      <alignment horizontal="center"/>
      <protection hidden="1"/>
    </xf>
    <xf numFmtId="0" fontId="14" fillId="0" borderId="0" xfId="39" applyProtection="1">
      <protection hidden="1"/>
    </xf>
    <xf numFmtId="0" fontId="38" fillId="0" borderId="0" xfId="0" applyFont="1" applyAlignment="1" applyProtection="1">
      <alignment vertical="center"/>
      <protection hidden="1"/>
    </xf>
    <xf numFmtId="0" fontId="38" fillId="0" borderId="0" xfId="0" applyFont="1" applyProtection="1">
      <protection hidden="1"/>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34" applyFont="1" applyAlignment="1" applyProtection="1">
      <alignment vertical="center"/>
      <protection hidden="1"/>
    </xf>
    <xf numFmtId="0" fontId="41" fillId="0" borderId="0" xfId="38" applyFont="1" applyAlignment="1" applyProtection="1">
      <alignment vertical="center"/>
      <protection hidden="1"/>
    </xf>
    <xf numFmtId="0" fontId="38" fillId="0" borderId="0" xfId="0" applyFont="1" applyAlignment="1" applyProtection="1">
      <alignment horizontal="justify" vertical="center"/>
      <protection hidden="1"/>
    </xf>
    <xf numFmtId="0" fontId="41" fillId="0" borderId="0" xfId="34" applyFont="1" applyAlignment="1" applyProtection="1">
      <alignment horizontal="justify" vertical="center"/>
      <protection hidden="1"/>
    </xf>
    <xf numFmtId="0" fontId="41" fillId="0" borderId="0" xfId="38" applyFont="1" applyAlignment="1" applyProtection="1">
      <alignment horizontal="justify" vertical="center"/>
      <protection hidden="1"/>
    </xf>
    <xf numFmtId="0" fontId="3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38" applyAlignment="1" applyProtection="1">
      <alignment horizontal="left" vertical="center" wrapText="1"/>
      <protection hidden="1"/>
    </xf>
    <xf numFmtId="0" fontId="5" fillId="2" borderId="28" xfId="0" applyFont="1" applyFill="1" applyBorder="1" applyAlignment="1" applyProtection="1">
      <alignment horizontal="left" vertical="center" wrapText="1"/>
      <protection locked="0"/>
    </xf>
    <xf numFmtId="0" fontId="5" fillId="2" borderId="29" xfId="0" applyFont="1" applyFill="1" applyBorder="1" applyAlignment="1" applyProtection="1">
      <alignment horizontal="left" vertical="center" wrapText="1"/>
      <protection locked="0"/>
    </xf>
    <xf numFmtId="0" fontId="5" fillId="2" borderId="30" xfId="0" applyFont="1" applyFill="1" applyBorder="1" applyAlignment="1" applyProtection="1">
      <alignment horizontal="left" vertical="center" wrapText="1"/>
      <protection locked="0"/>
    </xf>
    <xf numFmtId="0" fontId="9" fillId="2" borderId="31"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5" fillId="0" borderId="22" xfId="23" quotePrefix="1" applyFont="1" applyBorder="1" applyAlignment="1" applyProtection="1">
      <alignment horizontal="center" vertical="top"/>
      <protection hidden="1"/>
    </xf>
    <xf numFmtId="0" fontId="5" fillId="0" borderId="32" xfId="23" quotePrefix="1" applyFont="1" applyBorder="1" applyAlignment="1" applyProtection="1">
      <alignment horizontal="center" vertical="top"/>
      <protection hidden="1"/>
    </xf>
    <xf numFmtId="0" fontId="5" fillId="0" borderId="0" xfId="23" applyFont="1" applyProtection="1">
      <protection hidden="1"/>
    </xf>
    <xf numFmtId="0" fontId="2" fillId="0" borderId="0" xfId="23" applyFont="1" applyProtection="1">
      <protection hidden="1"/>
    </xf>
    <xf numFmtId="0" fontId="10" fillId="0" borderId="4" xfId="27" applyFont="1" applyBorder="1" applyAlignment="1" applyProtection="1">
      <alignment vertical="center"/>
      <protection hidden="1"/>
    </xf>
    <xf numFmtId="0" fontId="9" fillId="0" borderId="4" xfId="27" applyFont="1" applyBorder="1" applyAlignment="1" applyProtection="1">
      <alignment vertical="center"/>
      <protection hidden="1"/>
    </xf>
    <xf numFmtId="0" fontId="10" fillId="0" borderId="4" xfId="27" applyFont="1" applyBorder="1" applyAlignment="1" applyProtection="1">
      <alignment horizontal="right"/>
      <protection hidden="1"/>
    </xf>
    <xf numFmtId="0" fontId="2" fillId="0" borderId="0" xfId="27" applyAlignment="1" applyProtection="1">
      <alignment vertical="center"/>
      <protection hidden="1"/>
    </xf>
    <xf numFmtId="0" fontId="2" fillId="0" borderId="0" xfId="27" applyProtection="1">
      <protection hidden="1"/>
    </xf>
    <xf numFmtId="0" fontId="9" fillId="0" borderId="0" xfId="27" applyFont="1" applyAlignment="1" applyProtection="1">
      <alignment vertical="center"/>
      <protection hidden="1"/>
    </xf>
    <xf numFmtId="0" fontId="29" fillId="0" borderId="0" xfId="27" applyFont="1" applyAlignment="1" applyProtection="1">
      <alignment horizontal="center"/>
      <protection hidden="1"/>
    </xf>
    <xf numFmtId="0" fontId="3" fillId="0" borderId="0" xfId="27" applyFont="1" applyAlignment="1" applyProtection="1">
      <alignment vertical="center"/>
      <protection hidden="1"/>
    </xf>
    <xf numFmtId="0" fontId="12" fillId="0" borderId="0" xfId="27" applyFont="1" applyAlignment="1" applyProtection="1">
      <alignment vertical="center"/>
      <protection hidden="1"/>
    </xf>
    <xf numFmtId="0" fontId="10" fillId="0" borderId="0" xfId="27" applyFont="1" applyAlignment="1" applyProtection="1">
      <alignment horizontal="center" vertical="center"/>
      <protection hidden="1"/>
    </xf>
    <xf numFmtId="0" fontId="4" fillId="0" borderId="0" xfId="27" applyFont="1" applyAlignment="1" applyProtection="1">
      <alignment vertical="center"/>
      <protection hidden="1"/>
    </xf>
    <xf numFmtId="0" fontId="9" fillId="0" borderId="0" xfId="27" applyFont="1" applyAlignment="1" applyProtection="1">
      <alignment horizontal="justify" vertical="center"/>
      <protection hidden="1"/>
    </xf>
    <xf numFmtId="0" fontId="10" fillId="0" borderId="0" xfId="27" applyFont="1" applyAlignment="1" applyProtection="1">
      <alignment vertical="center"/>
      <protection hidden="1"/>
    </xf>
    <xf numFmtId="0" fontId="2" fillId="0" borderId="0" xfId="27" applyAlignment="1" applyProtection="1">
      <alignment horizontal="center" vertical="center"/>
      <protection hidden="1"/>
    </xf>
    <xf numFmtId="0" fontId="5" fillId="0" borderId="0" xfId="27" applyFont="1" applyAlignment="1" applyProtection="1">
      <alignment vertical="center"/>
      <protection hidden="1"/>
    </xf>
    <xf numFmtId="0" fontId="9" fillId="0" borderId="6" xfId="27" applyFont="1" applyBorder="1" applyAlignment="1" applyProtection="1">
      <alignment horizontal="center" vertical="center" wrapText="1"/>
      <protection hidden="1"/>
    </xf>
    <xf numFmtId="0" fontId="9" fillId="0" borderId="6" xfId="27" applyFont="1" applyBorder="1" applyAlignment="1" applyProtection="1">
      <alignment vertical="center" wrapText="1"/>
      <protection hidden="1"/>
    </xf>
    <xf numFmtId="0" fontId="9" fillId="8" borderId="6" xfId="27" applyFont="1" applyFill="1" applyBorder="1" applyAlignment="1" applyProtection="1">
      <alignment horizontal="center" vertical="top" wrapText="1"/>
      <protection locked="0"/>
    </xf>
    <xf numFmtId="0" fontId="9" fillId="2" borderId="6" xfId="27" applyFont="1" applyFill="1" applyBorder="1" applyAlignment="1" applyProtection="1">
      <alignment vertical="top" wrapText="1"/>
      <protection locked="0"/>
    </xf>
    <xf numFmtId="0" fontId="9" fillId="2" borderId="6" xfId="27" applyFont="1" applyFill="1" applyBorder="1" applyAlignment="1" applyProtection="1">
      <alignment horizontal="left" vertical="top" wrapText="1"/>
      <protection locked="0"/>
    </xf>
    <xf numFmtId="0" fontId="9" fillId="0" borderId="0" xfId="27" applyFont="1" applyAlignment="1">
      <alignment horizontal="center" vertical="top" wrapText="1"/>
    </xf>
    <xf numFmtId="0" fontId="9" fillId="0" borderId="0" xfId="27" applyFont="1" applyAlignment="1">
      <alignment vertical="top" wrapText="1"/>
    </xf>
    <xf numFmtId="0" fontId="9" fillId="0" borderId="0" xfId="27" applyFont="1" applyAlignment="1">
      <alignment horizontal="left" vertical="top" wrapText="1"/>
    </xf>
    <xf numFmtId="0" fontId="9" fillId="0" borderId="0" xfId="27" applyFont="1" applyAlignment="1" applyProtection="1">
      <alignment horizontal="center" vertical="top" wrapText="1"/>
      <protection locked="0"/>
    </xf>
    <xf numFmtId="0" fontId="9" fillId="0" borderId="0" xfId="27" applyFont="1" applyAlignment="1" applyProtection="1">
      <alignment vertical="top" wrapText="1"/>
      <protection locked="0"/>
    </xf>
    <xf numFmtId="0" fontId="9" fillId="0" borderId="0" xfId="27" applyFont="1" applyAlignment="1" applyProtection="1">
      <alignment horizontal="left" vertical="top" wrapText="1"/>
      <protection locked="0"/>
    </xf>
    <xf numFmtId="0" fontId="10" fillId="0" borderId="0" xfId="27" applyFont="1" applyAlignment="1" applyProtection="1">
      <alignment horizontal="right" vertical="center" indent="1"/>
      <protection hidden="1"/>
    </xf>
    <xf numFmtId="0" fontId="10" fillId="0" borderId="0" xfId="27" applyFont="1" applyAlignment="1" applyProtection="1">
      <alignment horizontal="left" vertical="center"/>
      <protection hidden="1"/>
    </xf>
    <xf numFmtId="173" fontId="10" fillId="0" borderId="0" xfId="27" applyNumberFormat="1" applyFont="1" applyAlignment="1" applyProtection="1">
      <alignment horizontal="left" vertical="center" indent="1"/>
      <protection hidden="1"/>
    </xf>
    <xf numFmtId="0" fontId="10" fillId="0" borderId="0" xfId="27" applyFont="1" applyAlignment="1" applyProtection="1">
      <alignment horizontal="left" vertical="center" wrapText="1" indent="1"/>
      <protection hidden="1"/>
    </xf>
    <xf numFmtId="0" fontId="9" fillId="0" borderId="0" xfId="27" applyFont="1" applyAlignment="1" applyProtection="1">
      <alignment horizontal="left" vertical="center" indent="1"/>
      <protection hidden="1"/>
    </xf>
    <xf numFmtId="0" fontId="9" fillId="0" borderId="6" xfId="27" applyFont="1" applyBorder="1" applyAlignment="1" applyProtection="1">
      <alignment horizontal="center" vertical="top" wrapText="1"/>
      <protection hidden="1"/>
    </xf>
    <xf numFmtId="0" fontId="9" fillId="2" borderId="6" xfId="27" applyFont="1" applyFill="1" applyBorder="1" applyAlignment="1" applyProtection="1">
      <alignment horizontal="left" vertical="top" wrapText="1"/>
      <protection hidden="1"/>
    </xf>
    <xf numFmtId="0" fontId="10" fillId="0" borderId="0" xfId="27" applyFont="1" applyAlignment="1" applyProtection="1">
      <alignment horizontal="center" vertical="center" wrapText="1"/>
      <protection hidden="1"/>
    </xf>
    <xf numFmtId="0" fontId="9" fillId="0" borderId="0" xfId="27" applyFont="1" applyAlignment="1" applyProtection="1">
      <alignment vertical="top"/>
      <protection hidden="1"/>
    </xf>
    <xf numFmtId="0" fontId="8" fillId="0" borderId="6" xfId="27" applyFont="1" applyBorder="1" applyAlignment="1" applyProtection="1">
      <alignment horizontal="center" vertical="center" wrapText="1"/>
      <protection hidden="1"/>
    </xf>
    <xf numFmtId="0" fontId="5" fillId="0" borderId="7" xfId="27" applyFont="1" applyBorder="1" applyAlignment="1" applyProtection="1">
      <alignment horizontal="center" vertical="top" wrapText="1"/>
      <protection hidden="1"/>
    </xf>
    <xf numFmtId="0" fontId="5" fillId="2" borderId="7" xfId="27" applyFont="1" applyFill="1" applyBorder="1" applyAlignment="1" applyProtection="1">
      <alignment vertical="top" wrapText="1"/>
      <protection locked="0" hidden="1"/>
    </xf>
    <xf numFmtId="0" fontId="5" fillId="0" borderId="19" xfId="27" applyFont="1" applyBorder="1" applyAlignment="1" applyProtection="1">
      <alignment horizontal="center" vertical="top" wrapText="1"/>
      <protection hidden="1"/>
    </xf>
    <xf numFmtId="0" fontId="5" fillId="2" borderId="19" xfId="27" applyFont="1" applyFill="1" applyBorder="1" applyAlignment="1" applyProtection="1">
      <alignment vertical="top" wrapText="1"/>
      <protection locked="0" hidden="1"/>
    </xf>
    <xf numFmtId="0" fontId="5" fillId="0" borderId="20" xfId="27" applyFont="1" applyBorder="1" applyAlignment="1" applyProtection="1">
      <alignment horizontal="center" vertical="top" wrapText="1"/>
      <protection hidden="1"/>
    </xf>
    <xf numFmtId="0" fontId="5" fillId="2" borderId="20" xfId="27" applyFont="1" applyFill="1" applyBorder="1" applyAlignment="1" applyProtection="1">
      <alignment vertical="top" wrapText="1"/>
      <protection locked="0" hidden="1"/>
    </xf>
    <xf numFmtId="0" fontId="8" fillId="2" borderId="0" xfId="33" applyFont="1" applyFill="1" applyAlignment="1" applyProtection="1">
      <alignment horizontal="center" vertical="center"/>
      <protection locked="0" hidden="1"/>
    </xf>
    <xf numFmtId="0" fontId="8" fillId="0" borderId="9" xfId="27" applyFont="1" applyBorder="1" applyAlignment="1" applyProtection="1">
      <alignment horizontal="right" vertical="top"/>
      <protection hidden="1"/>
    </xf>
    <xf numFmtId="0" fontId="5" fillId="0" borderId="13" xfId="27" applyFont="1" applyBorder="1" applyAlignment="1" applyProtection="1">
      <alignment vertical="center"/>
      <protection hidden="1"/>
    </xf>
    <xf numFmtId="0" fontId="5" fillId="0" borderId="10" xfId="27" applyFont="1" applyBorder="1" applyAlignment="1" applyProtection="1">
      <alignment vertical="center"/>
      <protection hidden="1"/>
    </xf>
    <xf numFmtId="0" fontId="8" fillId="0" borderId="0" xfId="27" applyFont="1" applyAlignment="1" applyProtection="1">
      <alignment horizontal="right" vertical="center" indent="1"/>
      <protection hidden="1"/>
    </xf>
    <xf numFmtId="0" fontId="8" fillId="0" borderId="13" xfId="27" applyFont="1" applyBorder="1" applyAlignment="1" applyProtection="1">
      <alignment vertical="center"/>
      <protection hidden="1"/>
    </xf>
    <xf numFmtId="0" fontId="8" fillId="0" borderId="0" xfId="27" applyFont="1" applyAlignment="1" applyProtection="1">
      <alignment vertical="center"/>
      <protection hidden="1"/>
    </xf>
    <xf numFmtId="0" fontId="8" fillId="0" borderId="10" xfId="27" applyFont="1" applyBorder="1" applyAlignment="1" applyProtection="1">
      <alignment vertical="center"/>
      <protection hidden="1"/>
    </xf>
    <xf numFmtId="0" fontId="8" fillId="7" borderId="6" xfId="0" applyFont="1" applyFill="1" applyBorder="1" applyAlignment="1" applyProtection="1">
      <alignment horizontal="center" vertical="center"/>
      <protection hidden="1"/>
    </xf>
    <xf numFmtId="0" fontId="10" fillId="7" borderId="6" xfId="0" applyFont="1" applyFill="1" applyBorder="1" applyAlignment="1" applyProtection="1">
      <alignment horizontal="center" vertical="center" wrapText="1"/>
      <protection hidden="1"/>
    </xf>
    <xf numFmtId="0" fontId="10" fillId="7"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2" borderId="8" xfId="0" applyFont="1" applyFill="1" applyBorder="1" applyAlignment="1" applyProtection="1">
      <alignment vertical="top" wrapText="1"/>
      <protection locked="0"/>
    </xf>
    <xf numFmtId="0" fontId="9" fillId="2" borderId="6" xfId="0" applyFont="1" applyFill="1" applyBorder="1" applyAlignment="1" applyProtection="1">
      <alignment vertical="top" wrapText="1"/>
      <protection locked="0"/>
    </xf>
    <xf numFmtId="0" fontId="33" fillId="0" borderId="0" xfId="0" applyFont="1" applyAlignment="1">
      <alignment horizontal="justify" vertical="center"/>
    </xf>
    <xf numFmtId="0" fontId="32" fillId="0" borderId="0" xfId="0" applyFont="1" applyAlignment="1">
      <alignment horizontal="justify" vertical="center"/>
    </xf>
    <xf numFmtId="0" fontId="5" fillId="0" borderId="33" xfId="27" applyFont="1" applyBorder="1" applyAlignment="1" applyProtection="1">
      <alignment horizontal="left" vertical="center" wrapText="1"/>
      <protection hidden="1"/>
    </xf>
    <xf numFmtId="0" fontId="5" fillId="0" borderId="15" xfId="27" applyFont="1" applyBorder="1" applyAlignment="1" applyProtection="1">
      <alignment horizontal="left" vertical="center" wrapText="1"/>
      <protection hidden="1"/>
    </xf>
    <xf numFmtId="0" fontId="8" fillId="0" borderId="4" xfId="27" applyFont="1" applyBorder="1" applyAlignment="1" applyProtection="1">
      <alignment vertical="center"/>
      <protection hidden="1"/>
    </xf>
    <xf numFmtId="0" fontId="5" fillId="0" borderId="4" xfId="27" applyFont="1" applyBorder="1" applyProtection="1">
      <protection hidden="1"/>
    </xf>
    <xf numFmtId="0" fontId="8" fillId="0" borderId="4" xfId="27" applyFont="1" applyBorder="1" applyAlignment="1" applyProtection="1">
      <alignment horizontal="right"/>
      <protection hidden="1"/>
    </xf>
    <xf numFmtId="0" fontId="5" fillId="0" borderId="0" xfId="27" applyFont="1" applyProtection="1">
      <protection hidden="1"/>
    </xf>
    <xf numFmtId="0" fontId="8" fillId="0" borderId="0" xfId="27" applyFont="1" applyAlignment="1" applyProtection="1">
      <alignment horizontal="left" vertical="center"/>
      <protection hidden="1"/>
    </xf>
    <xf numFmtId="0" fontId="8" fillId="0" borderId="0" xfId="34" applyFont="1" applyAlignment="1" applyProtection="1">
      <alignment horizontal="left" vertical="center" indent="1"/>
      <protection hidden="1"/>
    </xf>
    <xf numFmtId="0" fontId="5" fillId="0" borderId="0" xfId="27" applyFont="1" applyAlignment="1" applyProtection="1">
      <alignment horizontal="left" vertical="center"/>
      <protection hidden="1"/>
    </xf>
    <xf numFmtId="0" fontId="5" fillId="0" borderId="0" xfId="34" applyFont="1" applyAlignment="1" applyProtection="1">
      <alignment horizontal="left" vertical="center" indent="1"/>
      <protection hidden="1"/>
    </xf>
    <xf numFmtId="0" fontId="5" fillId="0" borderId="0" xfId="27" applyFont="1" applyAlignment="1" applyProtection="1">
      <alignment horizontal="right"/>
      <protection hidden="1"/>
    </xf>
    <xf numFmtId="0" fontId="5" fillId="0" borderId="0" xfId="27" applyFont="1" applyAlignment="1" applyProtection="1">
      <alignment horizontal="left" wrapText="1"/>
      <protection hidden="1"/>
    </xf>
    <xf numFmtId="0" fontId="5" fillId="0" borderId="0" xfId="27" applyFont="1" applyAlignment="1" applyProtection="1">
      <alignment vertical="top"/>
      <protection hidden="1"/>
    </xf>
    <xf numFmtId="0" fontId="8" fillId="0" borderId="0" xfId="27" applyFont="1" applyAlignment="1" applyProtection="1">
      <alignment horizontal="left" vertical="top" indent="5"/>
      <protection hidden="1"/>
    </xf>
    <xf numFmtId="0" fontId="5" fillId="0" borderId="0" xfId="27" applyFont="1" applyAlignment="1" applyProtection="1">
      <alignment horizontal="left" vertical="top" indent="5"/>
      <protection hidden="1"/>
    </xf>
    <xf numFmtId="49" fontId="8" fillId="0" borderId="0" xfId="27" applyNumberFormat="1" applyFont="1" applyAlignment="1" applyProtection="1">
      <alignment horizontal="right" vertical="top" indent="1"/>
      <protection hidden="1"/>
    </xf>
    <xf numFmtId="0" fontId="8" fillId="0" borderId="0" xfId="27" applyFont="1" applyAlignment="1" applyProtection="1">
      <alignment vertical="top"/>
      <protection hidden="1"/>
    </xf>
    <xf numFmtId="0" fontId="8" fillId="0" borderId="0" xfId="27" applyFont="1" applyProtection="1">
      <protection hidden="1"/>
    </xf>
    <xf numFmtId="0" fontId="5" fillId="0" borderId="6" xfId="27" applyFont="1" applyBorder="1" applyAlignment="1" applyProtection="1">
      <alignment horizontal="center" vertical="top"/>
      <protection hidden="1"/>
    </xf>
    <xf numFmtId="0" fontId="5" fillId="0" borderId="6" xfId="27" applyFont="1" applyBorder="1" applyAlignment="1" applyProtection="1">
      <alignment horizontal="center"/>
      <protection hidden="1"/>
    </xf>
    <xf numFmtId="0" fontId="5" fillId="0" borderId="6" xfId="27" applyFont="1" applyBorder="1" applyAlignment="1" applyProtection="1">
      <alignment vertical="top"/>
      <protection hidden="1"/>
    </xf>
    <xf numFmtId="0" fontId="5" fillId="0" borderId="12" xfId="27" applyFont="1" applyBorder="1" applyAlignment="1" applyProtection="1">
      <alignment vertical="top"/>
      <protection hidden="1"/>
    </xf>
    <xf numFmtId="0" fontId="5" fillId="0" borderId="9" xfId="27" applyFont="1" applyBorder="1" applyAlignment="1" applyProtection="1">
      <alignment vertical="top"/>
      <protection hidden="1"/>
    </xf>
    <xf numFmtId="0" fontId="5" fillId="0" borderId="6" xfId="27" applyFont="1" applyBorder="1" applyProtection="1">
      <protection hidden="1"/>
    </xf>
    <xf numFmtId="0" fontId="5" fillId="0" borderId="9" xfId="27" applyFont="1" applyBorder="1" applyProtection="1">
      <protection hidden="1"/>
    </xf>
    <xf numFmtId="172" fontId="8" fillId="0" borderId="0" xfId="27" applyNumberFormat="1" applyFont="1" applyAlignment="1" applyProtection="1">
      <alignment horizontal="right" vertical="center" wrapText="1"/>
      <protection hidden="1"/>
    </xf>
    <xf numFmtId="49" fontId="8" fillId="0" borderId="0" xfId="27" applyNumberFormat="1" applyFont="1" applyAlignment="1" applyProtection="1">
      <alignment horizontal="right" vertical="top"/>
      <protection hidden="1"/>
    </xf>
    <xf numFmtId="0" fontId="42" fillId="0" borderId="0" xfId="27" applyFont="1" applyAlignment="1" applyProtection="1">
      <alignment horizontal="right" vertical="top"/>
      <protection hidden="1"/>
    </xf>
    <xf numFmtId="0" fontId="37" fillId="0" borderId="0" xfId="27" applyFont="1" applyAlignment="1" applyProtection="1">
      <alignment horizontal="right" vertical="top"/>
      <protection hidden="1"/>
    </xf>
    <xf numFmtId="0" fontId="5" fillId="0" borderId="0" xfId="27" applyFont="1" applyAlignment="1" applyProtection="1">
      <alignment horizontal="right" vertical="top"/>
      <protection hidden="1"/>
    </xf>
    <xf numFmtId="0" fontId="5" fillId="0" borderId="33" xfId="27" applyFont="1" applyBorder="1" applyAlignment="1" applyProtection="1">
      <alignment vertical="top"/>
      <protection hidden="1"/>
    </xf>
    <xf numFmtId="0" fontId="5" fillId="0" borderId="0" xfId="27" applyFont="1" applyAlignment="1" applyProtection="1">
      <alignment horizontal="center" vertical="top"/>
      <protection hidden="1"/>
    </xf>
    <xf numFmtId="0" fontId="5" fillId="0" borderId="13" xfId="27" applyFont="1" applyBorder="1" applyAlignment="1" applyProtection="1">
      <alignment vertical="top"/>
      <protection hidden="1"/>
    </xf>
    <xf numFmtId="0" fontId="5" fillId="0" borderId="33" xfId="27" applyFont="1" applyBorder="1" applyAlignment="1" applyProtection="1">
      <alignment horizontal="left" vertical="top" indent="5"/>
      <protection hidden="1"/>
    </xf>
    <xf numFmtId="0" fontId="5" fillId="0" borderId="13" xfId="27" applyFont="1" applyBorder="1" applyAlignment="1" applyProtection="1">
      <alignment horizontal="left" vertical="center" indent="5"/>
      <protection hidden="1"/>
    </xf>
    <xf numFmtId="0" fontId="5" fillId="0" borderId="17" xfId="27" applyFont="1" applyBorder="1" applyAlignment="1" applyProtection="1">
      <alignment horizontal="left" vertical="top" indent="5"/>
      <protection hidden="1"/>
    </xf>
    <xf numFmtId="0" fontId="5" fillId="0" borderId="0" xfId="27" applyFont="1" applyAlignment="1" applyProtection="1">
      <alignment horizontal="right" vertical="center"/>
      <protection hidden="1"/>
    </xf>
    <xf numFmtId="0" fontId="5" fillId="0" borderId="4" xfId="27" applyFont="1" applyBorder="1" applyAlignment="1" applyProtection="1">
      <alignment vertical="top"/>
      <protection hidden="1"/>
    </xf>
    <xf numFmtId="0" fontId="5" fillId="0" borderId="4" xfId="27" applyFont="1" applyBorder="1" applyAlignment="1" applyProtection="1">
      <alignment horizontal="right" vertical="center"/>
      <protection hidden="1"/>
    </xf>
    <xf numFmtId="0" fontId="5" fillId="0" borderId="17" xfId="27" applyFont="1" applyBorder="1" applyAlignment="1" applyProtection="1">
      <alignment horizontal="right" vertical="top"/>
      <protection hidden="1"/>
    </xf>
    <xf numFmtId="0" fontId="5" fillId="2" borderId="33" xfId="27" applyFont="1" applyFill="1" applyBorder="1" applyAlignment="1" applyProtection="1">
      <alignment vertical="center" wrapText="1"/>
      <protection hidden="1"/>
    </xf>
    <xf numFmtId="0" fontId="5" fillId="2" borderId="15" xfId="27" applyFont="1" applyFill="1" applyBorder="1" applyAlignment="1" applyProtection="1">
      <alignment vertical="center" wrapText="1"/>
      <protection hidden="1"/>
    </xf>
    <xf numFmtId="0" fontId="5" fillId="2" borderId="34" xfId="27" applyFont="1" applyFill="1" applyBorder="1" applyAlignment="1" applyProtection="1">
      <alignment vertical="center" wrapText="1"/>
      <protection hidden="1"/>
    </xf>
    <xf numFmtId="0" fontId="5" fillId="2" borderId="13" xfId="27" applyFont="1" applyFill="1" applyBorder="1" applyAlignment="1" applyProtection="1">
      <alignment vertical="center" wrapText="1"/>
      <protection hidden="1"/>
    </xf>
    <xf numFmtId="0" fontId="5" fillId="2" borderId="0" xfId="27" applyFont="1" applyFill="1" applyAlignment="1" applyProtection="1">
      <alignment vertical="center" wrapText="1"/>
      <protection hidden="1"/>
    </xf>
    <xf numFmtId="0" fontId="5" fillId="2" borderId="10" xfId="27" applyFont="1" applyFill="1" applyBorder="1" applyAlignment="1" applyProtection="1">
      <alignmen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vertical="top" wrapText="1"/>
      <protection hidden="1"/>
    </xf>
    <xf numFmtId="0" fontId="5" fillId="0" borderId="4" xfId="27" applyFont="1" applyBorder="1" applyAlignment="1" applyProtection="1">
      <alignment horizontal="left" vertical="top" wrapText="1"/>
      <protection hidden="1"/>
    </xf>
    <xf numFmtId="0" fontId="5" fillId="0" borderId="8" xfId="27" applyFont="1" applyBorder="1" applyAlignment="1" applyProtection="1">
      <alignment horizontal="left" vertical="top" indent="5"/>
      <protection hidden="1"/>
    </xf>
    <xf numFmtId="0" fontId="5" fillId="0" borderId="0" xfId="27" applyFont="1" applyAlignment="1" applyProtection="1">
      <alignment horizontal="left" vertical="center" wrapText="1"/>
      <protection hidden="1"/>
    </xf>
    <xf numFmtId="0" fontId="5" fillId="0" borderId="17" xfId="27" applyFont="1" applyBorder="1" applyAlignment="1" applyProtection="1">
      <alignment horizontal="center" vertical="top"/>
      <protection hidden="1"/>
    </xf>
    <xf numFmtId="0" fontId="8" fillId="0" borderId="0" xfId="27" applyFont="1" applyAlignment="1" applyProtection="1">
      <alignment horizontal="right" vertical="center"/>
      <protection hidden="1"/>
    </xf>
    <xf numFmtId="0" fontId="37" fillId="0" borderId="0" xfId="27" applyFont="1" applyAlignment="1" applyProtection="1">
      <alignment vertical="top"/>
      <protection hidden="1"/>
    </xf>
    <xf numFmtId="0" fontId="9" fillId="0" borderId="0" xfId="27" applyFont="1" applyAlignment="1" applyProtection="1">
      <alignment horizontal="right" vertical="top"/>
      <protection hidden="1"/>
    </xf>
    <xf numFmtId="0" fontId="48" fillId="0" borderId="0" xfId="27" applyFont="1" applyAlignment="1" applyProtection="1">
      <alignment horizontal="left" vertical="top" wrapText="1"/>
      <protection hidden="1"/>
    </xf>
    <xf numFmtId="0" fontId="9" fillId="0" borderId="0" xfId="27" applyFont="1" applyProtection="1">
      <protection hidden="1"/>
    </xf>
    <xf numFmtId="0" fontId="48" fillId="0" borderId="0" xfId="27" applyFont="1" applyAlignment="1" applyProtection="1">
      <alignment horizontal="justify" vertical="top" wrapText="1"/>
      <protection hidden="1"/>
    </xf>
    <xf numFmtId="0" fontId="37" fillId="0" borderId="0" xfId="27" applyFont="1" applyAlignment="1">
      <alignment horizontal="left" wrapText="1"/>
    </xf>
    <xf numFmtId="172" fontId="8" fillId="0" borderId="0" xfId="27" applyNumberFormat="1" applyFont="1" applyAlignment="1" applyProtection="1">
      <alignment horizontal="right" vertical="top"/>
      <protection hidden="1"/>
    </xf>
    <xf numFmtId="0" fontId="8" fillId="0" borderId="6" xfId="27" applyFont="1" applyBorder="1" applyAlignment="1" applyProtection="1">
      <alignment horizontal="center" vertical="center"/>
      <protection hidden="1"/>
    </xf>
    <xf numFmtId="0" fontId="8" fillId="0" borderId="33" xfId="27" applyFont="1" applyBorder="1" applyAlignment="1" applyProtection="1">
      <alignment horizontal="justify" vertical="center" wrapText="1"/>
      <protection hidden="1"/>
    </xf>
    <xf numFmtId="0" fontId="8" fillId="0" borderId="34" xfId="27" applyFont="1" applyBorder="1" applyAlignment="1" applyProtection="1">
      <alignment horizontal="justify" vertical="center" wrapText="1"/>
      <protection hidden="1"/>
    </xf>
    <xf numFmtId="0" fontId="5" fillId="0" borderId="6" xfId="27" applyFont="1" applyBorder="1" applyAlignment="1" applyProtection="1">
      <alignment horizontal="right" vertical="top"/>
      <protection hidden="1"/>
    </xf>
    <xf numFmtId="0" fontId="5" fillId="2" borderId="8" xfId="27" applyFont="1" applyFill="1" applyBorder="1" applyAlignment="1" applyProtection="1">
      <alignment horizontal="center" vertical="center" wrapText="1"/>
      <protection locked="0"/>
    </xf>
    <xf numFmtId="0" fontId="5" fillId="0" borderId="15" xfId="27" applyFont="1" applyBorder="1" applyAlignment="1" applyProtection="1">
      <alignment vertical="center" wrapText="1"/>
      <protection hidden="1"/>
    </xf>
    <xf numFmtId="0" fontId="5" fillId="0" borderId="34" xfId="27" applyFont="1" applyBorder="1" applyAlignment="1" applyProtection="1">
      <alignment vertical="center" wrapText="1"/>
      <protection hidden="1"/>
    </xf>
    <xf numFmtId="0" fontId="5" fillId="2" borderId="35" xfId="27" applyFont="1" applyFill="1" applyBorder="1" applyAlignment="1" applyProtection="1">
      <alignment vertical="center" wrapText="1"/>
      <protection locked="0"/>
    </xf>
    <xf numFmtId="0" fontId="5" fillId="2" borderId="36" xfId="27" applyFont="1" applyFill="1" applyBorder="1" applyAlignment="1" applyProtection="1">
      <alignment vertical="center" wrapText="1"/>
      <protection locked="0"/>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5" fillId="2" borderId="37" xfId="27" applyFont="1" applyFill="1" applyBorder="1" applyAlignment="1" applyProtection="1">
      <alignment vertical="center" wrapText="1"/>
      <protection locked="0"/>
    </xf>
    <xf numFmtId="0" fontId="5" fillId="2" borderId="38" xfId="27" applyFont="1" applyFill="1" applyBorder="1" applyAlignment="1" applyProtection="1">
      <alignment vertical="center" wrapText="1"/>
      <protection locked="0"/>
    </xf>
    <xf numFmtId="0" fontId="5" fillId="2" borderId="39" xfId="27" applyFont="1" applyFill="1" applyBorder="1" applyAlignment="1" applyProtection="1">
      <alignment vertical="center" wrapText="1"/>
      <protection locked="0"/>
    </xf>
    <xf numFmtId="0" fontId="5" fillId="2" borderId="40" xfId="27" applyFont="1" applyFill="1" applyBorder="1" applyAlignment="1" applyProtection="1">
      <alignment vertical="center" wrapText="1"/>
      <protection locked="0"/>
    </xf>
    <xf numFmtId="0" fontId="5" fillId="0" borderId="0" xfId="27" applyFont="1" applyAlignment="1" applyProtection="1">
      <alignment horizontal="justify" vertical="top" wrapText="1"/>
      <protection hidden="1"/>
    </xf>
    <xf numFmtId="0" fontId="5" fillId="0" borderId="0" xfId="27" applyFont="1" applyAlignment="1" applyProtection="1">
      <alignment horizontal="justify" vertical="center" wrapText="1"/>
      <protection hidden="1"/>
    </xf>
    <xf numFmtId="0" fontId="5" fillId="0" borderId="0" xfId="27" applyFont="1" applyAlignment="1" applyProtection="1">
      <alignment horizontal="left" vertical="center" wrapText="1"/>
      <protection locked="0" hidden="1"/>
    </xf>
    <xf numFmtId="49" fontId="8" fillId="0" borderId="0" xfId="27" applyNumberFormat="1" applyFont="1" applyAlignment="1" applyProtection="1">
      <alignment horizontal="right" vertical="top" wrapText="1"/>
      <protection hidden="1"/>
    </xf>
    <xf numFmtId="0" fontId="9" fillId="0" borderId="0" xfId="27" applyFont="1" applyAlignment="1" applyProtection="1">
      <alignment horizontal="center" vertical="top"/>
      <protection hidden="1"/>
    </xf>
    <xf numFmtId="0" fontId="37" fillId="0" borderId="0" xfId="27" applyFont="1" applyAlignment="1" applyProtection="1">
      <alignment horizontal="center" vertical="top"/>
      <protection hidden="1"/>
    </xf>
    <xf numFmtId="0" fontId="8" fillId="0" borderId="0" xfId="27" applyFont="1" applyAlignment="1" applyProtection="1">
      <alignment horizontal="center" vertical="top"/>
      <protection hidden="1"/>
    </xf>
    <xf numFmtId="0" fontId="37" fillId="0" borderId="29" xfId="27" applyFont="1" applyBorder="1" applyAlignment="1" applyProtection="1">
      <alignment horizontal="right"/>
      <protection hidden="1"/>
    </xf>
    <xf numFmtId="0" fontId="37" fillId="0" borderId="0" xfId="27" applyFont="1" applyAlignment="1" applyProtection="1">
      <alignment horizontal="right"/>
      <protection hidden="1"/>
    </xf>
    <xf numFmtId="0" fontId="37" fillId="0" borderId="0" xfId="27" applyFont="1" applyAlignment="1" applyProtection="1">
      <alignment horizontal="left" vertical="center" wrapText="1"/>
      <protection locked="0" hidden="1"/>
    </xf>
    <xf numFmtId="0" fontId="37" fillId="0" borderId="0" xfId="27" applyFont="1" applyAlignment="1" applyProtection="1">
      <alignment horizontal="justify"/>
      <protection hidden="1"/>
    </xf>
    <xf numFmtId="0" fontId="5" fillId="5" borderId="0" xfId="27" applyFont="1" applyFill="1" applyAlignment="1" applyProtection="1">
      <alignment horizontal="left" vertical="center"/>
      <protection hidden="1"/>
    </xf>
    <xf numFmtId="0" fontId="5" fillId="4" borderId="0" xfId="27" applyFont="1" applyFill="1" applyAlignment="1" applyProtection="1">
      <alignment horizontal="left" vertical="center"/>
      <protection hidden="1"/>
    </xf>
    <xf numFmtId="0" fontId="5" fillId="5" borderId="0" xfId="27" applyFont="1" applyFill="1" applyProtection="1">
      <protection hidden="1"/>
    </xf>
    <xf numFmtId="0" fontId="5" fillId="4" borderId="0" xfId="27" applyFont="1" applyFill="1" applyProtection="1">
      <protection hidden="1"/>
    </xf>
    <xf numFmtId="0" fontId="5"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5" fillId="0" borderId="0" xfId="27" applyFont="1" applyAlignment="1" applyProtection="1">
      <alignment horizontal="left" vertical="top"/>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0" borderId="16" xfId="27" applyFont="1" applyBorder="1" applyAlignment="1" applyProtection="1">
      <alignment horizontal="right" vertical="top"/>
      <protection hidden="1"/>
    </xf>
    <xf numFmtId="0" fontId="37" fillId="0" borderId="0" xfId="27" applyFont="1" applyAlignment="1" applyProtection="1">
      <alignment horizontal="right" vertical="top"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5" fillId="0" borderId="0" xfId="0" quotePrefix="1" applyFont="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locked="0"/>
    </xf>
    <xf numFmtId="0" fontId="9" fillId="0" borderId="0" xfId="0" applyFont="1" applyAlignment="1" applyProtection="1">
      <alignment horizontal="left" vertical="top" wrapText="1"/>
      <protection locked="0"/>
    </xf>
    <xf numFmtId="0" fontId="9" fillId="0" borderId="0" xfId="0" applyFont="1" applyAlignment="1" applyProtection="1">
      <alignment horizontal="right" vertical="top" wrapText="1"/>
      <protection locked="0"/>
    </xf>
    <xf numFmtId="172" fontId="10" fillId="0" borderId="0" xfId="0" applyNumberFormat="1" applyFont="1" applyAlignment="1" applyProtection="1">
      <alignment horizontal="justify" vertical="top"/>
      <protection hidden="1"/>
    </xf>
    <xf numFmtId="0" fontId="8" fillId="0" borderId="6" xfId="0" applyFont="1" applyBorder="1" applyAlignment="1">
      <alignment horizontal="center" vertical="center" wrapText="1"/>
    </xf>
    <xf numFmtId="0" fontId="9" fillId="2" borderId="12" xfId="0" applyFont="1" applyFill="1" applyBorder="1" applyAlignment="1" applyProtection="1">
      <alignment vertical="top" wrapText="1"/>
      <protection locked="0"/>
    </xf>
    <xf numFmtId="0" fontId="9" fillId="2" borderId="3" xfId="0" applyFont="1" applyFill="1" applyBorder="1" applyAlignment="1" applyProtection="1">
      <alignment vertical="top" wrapText="1"/>
      <protection locked="0"/>
    </xf>
    <xf numFmtId="0" fontId="5" fillId="0" borderId="12" xfId="27" applyFont="1" applyBorder="1" applyAlignment="1" applyProtection="1">
      <alignment vertical="center" wrapText="1"/>
      <protection hidden="1"/>
    </xf>
    <xf numFmtId="0" fontId="5" fillId="0" borderId="9" xfId="27" applyFont="1" applyBorder="1" applyAlignment="1" applyProtection="1">
      <alignment vertical="center" wrapText="1"/>
      <protection hidden="1"/>
    </xf>
    <xf numFmtId="0" fontId="5" fillId="0" borderId="0" xfId="27" applyFont="1" applyAlignment="1">
      <alignment horizontal="left" vertical="center"/>
    </xf>
    <xf numFmtId="0" fontId="8"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8" fillId="2" borderId="6" xfId="0" applyFont="1" applyFill="1" applyBorder="1" applyAlignment="1">
      <alignment horizontal="center" vertical="center"/>
    </xf>
    <xf numFmtId="0" fontId="8" fillId="0" borderId="16" xfId="27" applyFont="1" applyBorder="1" applyAlignment="1" applyProtection="1">
      <alignment horizontal="right" vertical="top"/>
      <protection hidden="1"/>
    </xf>
    <xf numFmtId="0" fontId="10" fillId="0" borderId="6" xfId="0" applyFont="1" applyBorder="1" applyAlignment="1" applyProtection="1">
      <alignment vertical="center" wrapText="1"/>
      <protection hidden="1"/>
    </xf>
    <xf numFmtId="0" fontId="10" fillId="0" borderId="6" xfId="0" applyFont="1" applyBorder="1" applyAlignment="1" applyProtection="1">
      <alignment horizontal="justify" vertical="center" wrapText="1"/>
      <protection hidden="1"/>
    </xf>
    <xf numFmtId="0" fontId="22" fillId="0" borderId="6" xfId="0" applyFont="1" applyBorder="1" applyAlignment="1" applyProtection="1">
      <alignment horizontal="center" vertical="center" wrapText="1"/>
      <protection hidden="1"/>
    </xf>
    <xf numFmtId="0" fontId="10" fillId="6" borderId="6" xfId="0" applyFont="1" applyFill="1" applyBorder="1" applyAlignment="1" applyProtection="1">
      <alignmen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8" xfId="0" applyFont="1" applyBorder="1" applyAlignment="1" applyProtection="1">
      <alignment horizontal="justify" vertical="center" wrapText="1"/>
      <protection hidden="1"/>
    </xf>
    <xf numFmtId="2" fontId="53" fillId="0" borderId="8" xfId="0" applyNumberFormat="1" applyFont="1" applyBorder="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34" fillId="0" borderId="16" xfId="0" applyFont="1" applyBorder="1" applyAlignment="1" applyProtection="1">
      <alignment horizontal="center" vertical="center" wrapText="1"/>
      <protection hidden="1"/>
    </xf>
    <xf numFmtId="0" fontId="9" fillId="2" borderId="16" xfId="0" applyFont="1" applyFill="1" applyBorder="1" applyAlignment="1" applyProtection="1">
      <alignment vertical="center" wrapText="1"/>
      <protection locked="0"/>
    </xf>
    <xf numFmtId="0" fontId="9" fillId="2" borderId="6" xfId="0" applyFont="1" applyFill="1" applyBorder="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38" applyAlignment="1" applyProtection="1">
      <alignment vertical="top"/>
      <protection hidden="1"/>
    </xf>
    <xf numFmtId="0" fontId="10" fillId="0" borderId="0" xfId="34" applyFont="1" applyAlignment="1" applyProtection="1">
      <alignment horizontal="left" vertical="top"/>
      <protection hidden="1"/>
    </xf>
    <xf numFmtId="0" fontId="27" fillId="0" borderId="0" xfId="34" applyFont="1" applyAlignment="1" applyProtection="1">
      <alignment horizontal="left" vertical="top"/>
      <protection hidden="1"/>
    </xf>
    <xf numFmtId="0" fontId="9" fillId="0" borderId="0" xfId="34" applyAlignment="1" applyProtection="1">
      <alignment vertical="top"/>
      <protection hidden="1"/>
    </xf>
    <xf numFmtId="0" fontId="9" fillId="0" borderId="0" xfId="38" applyAlignment="1" applyProtection="1">
      <alignment horizontal="left" vertical="top"/>
      <protection hidden="1"/>
    </xf>
    <xf numFmtId="0" fontId="29" fillId="0" borderId="0" xfId="0" applyFont="1" applyAlignment="1" applyProtection="1">
      <alignment vertical="top"/>
      <protection hidden="1"/>
    </xf>
    <xf numFmtId="0" fontId="52" fillId="0" borderId="0" xfId="0" applyFont="1" applyAlignment="1">
      <alignment vertical="top"/>
    </xf>
    <xf numFmtId="0" fontId="5"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5" fillId="0" borderId="13" xfId="27" applyFont="1" applyBorder="1" applyAlignment="1" applyProtection="1">
      <alignment horizontal="justify" vertical="center"/>
      <protection hidden="1"/>
    </xf>
    <xf numFmtId="0" fontId="5" fillId="0" borderId="6" xfId="0" applyFont="1" applyBorder="1" applyAlignment="1" applyProtection="1">
      <alignment horizontal="center" vertical="top" wrapText="1"/>
      <protection hidden="1"/>
    </xf>
    <xf numFmtId="0" fontId="8" fillId="0" borderId="6"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5" fillId="0" borderId="0" xfId="37" applyFont="1" applyProtection="1">
      <protection hidden="1"/>
    </xf>
    <xf numFmtId="0" fontId="57" fillId="0" borderId="0" xfId="37" applyFont="1" applyAlignment="1" applyProtection="1">
      <alignment vertical="center"/>
      <protection hidden="1"/>
    </xf>
    <xf numFmtId="0" fontId="57" fillId="0" borderId="0" xfId="37" applyFont="1" applyProtection="1">
      <protection hidden="1"/>
    </xf>
    <xf numFmtId="0" fontId="59" fillId="0" borderId="5" xfId="37" applyFont="1" applyBorder="1" applyAlignment="1" applyProtection="1">
      <alignment horizontal="center" vertical="center"/>
      <protection hidden="1"/>
    </xf>
    <xf numFmtId="0" fontId="57" fillId="0" borderId="0" xfId="37" applyFont="1"/>
    <xf numFmtId="0" fontId="59" fillId="0" borderId="5" xfId="37" applyFont="1" applyBorder="1" applyAlignment="1" applyProtection="1">
      <alignment horizontal="center" vertical="top"/>
      <protection hidden="1"/>
    </xf>
    <xf numFmtId="0" fontId="59" fillId="0" borderId="26" xfId="37" applyFont="1" applyBorder="1" applyAlignment="1" applyProtection="1">
      <alignment horizontal="center" vertical="top"/>
      <protection hidden="1"/>
    </xf>
    <xf numFmtId="0" fontId="56" fillId="7" borderId="12" xfId="37" applyFont="1" applyFill="1" applyBorder="1" applyAlignment="1" applyProtection="1">
      <alignment horizontal="center" vertical="top"/>
      <protection hidden="1"/>
    </xf>
    <xf numFmtId="0" fontId="8" fillId="0" borderId="0" xfId="37" applyFont="1" applyAlignment="1" applyProtection="1">
      <alignment vertical="center"/>
      <protection hidden="1"/>
    </xf>
    <xf numFmtId="0" fontId="58" fillId="0" borderId="0" xfId="37" applyFont="1" applyAlignment="1" applyProtection="1">
      <alignment vertical="center"/>
      <protection hidden="1"/>
    </xf>
    <xf numFmtId="0" fontId="58" fillId="0" borderId="0" xfId="0" applyFont="1" applyAlignment="1" applyProtection="1">
      <alignment vertical="center" wrapText="1"/>
      <protection hidden="1"/>
    </xf>
    <xf numFmtId="0" fontId="8" fillId="0" borderId="0" xfId="0" applyFont="1" applyAlignment="1" applyProtection="1">
      <alignment horizontal="left" vertical="center" inden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left" vertical="center" wrapText="1"/>
      <protection locked="0"/>
    </xf>
    <xf numFmtId="0" fontId="61" fillId="9" borderId="0" xfId="0" applyFont="1" applyFill="1" applyAlignment="1" applyProtection="1">
      <alignment vertical="center"/>
      <protection hidden="1"/>
    </xf>
    <xf numFmtId="0" fontId="8" fillId="0" borderId="6" xfId="0" applyFont="1" applyBorder="1" applyAlignment="1" applyProtection="1">
      <alignment horizontal="center" vertical="top" wrapText="1"/>
      <protection locked="0" hidden="1"/>
    </xf>
    <xf numFmtId="0" fontId="8" fillId="0" borderId="6" xfId="0" applyFont="1" applyBorder="1" applyAlignment="1" applyProtection="1">
      <alignment horizontal="center" vertical="center"/>
      <protection locked="0" hidden="1"/>
    </xf>
    <xf numFmtId="0" fontId="5" fillId="0" borderId="12"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5" fillId="0" borderId="6" xfId="0" applyFont="1" applyBorder="1" applyProtection="1">
      <protection locked="0" hidden="1"/>
    </xf>
    <xf numFmtId="0" fontId="8" fillId="2" borderId="7"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0" borderId="21" xfId="0" applyFont="1" applyBorder="1" applyAlignment="1" applyProtection="1">
      <alignment vertical="center"/>
      <protection hidden="1"/>
    </xf>
    <xf numFmtId="0" fontId="5" fillId="0" borderId="18" xfId="0" applyFont="1" applyBorder="1" applyAlignment="1" applyProtection="1">
      <alignment vertical="center"/>
      <protection hidden="1"/>
    </xf>
    <xf numFmtId="0" fontId="28" fillId="0" borderId="0" xfId="0" applyFont="1" applyProtection="1">
      <protection hidden="1"/>
    </xf>
    <xf numFmtId="0" fontId="5" fillId="0" borderId="22" xfId="0" applyFont="1" applyBorder="1" applyAlignment="1" applyProtection="1">
      <alignment vertical="center"/>
      <protection hidden="1"/>
    </xf>
    <xf numFmtId="0" fontId="5" fillId="0" borderId="23" xfId="0" applyFont="1" applyBorder="1" applyAlignment="1" applyProtection="1">
      <alignment vertical="center"/>
      <protection hidden="1"/>
    </xf>
    <xf numFmtId="0" fontId="5" fillId="0" borderId="24" xfId="0" applyFont="1" applyBorder="1" applyAlignment="1" applyProtection="1">
      <alignment vertical="center"/>
      <protection hidden="1"/>
    </xf>
    <xf numFmtId="0" fontId="5" fillId="0" borderId="25"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1" xfId="0" applyFont="1" applyBorder="1" applyAlignment="1" applyProtection="1">
      <alignment vertical="center"/>
      <protection hidden="1"/>
    </xf>
    <xf numFmtId="0" fontId="5" fillId="2" borderId="7" xfId="0" applyFont="1" applyFill="1" applyBorder="1" applyAlignment="1" applyProtection="1">
      <alignment vertical="center"/>
      <protection locked="0"/>
    </xf>
    <xf numFmtId="0" fontId="5" fillId="2" borderId="20"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protection hidden="1"/>
    </xf>
    <xf numFmtId="0" fontId="5" fillId="0" borderId="9"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8" fillId="0" borderId="4" xfId="0" applyFont="1" applyBorder="1" applyAlignment="1" applyProtection="1">
      <alignment vertical="center"/>
      <protection hidden="1"/>
    </xf>
    <xf numFmtId="0" fontId="5"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58" fillId="0" borderId="0" xfId="0" applyFont="1" applyAlignment="1" applyProtection="1">
      <alignment horizontal="center" vertical="center"/>
      <protection hidden="1"/>
    </xf>
    <xf numFmtId="0" fontId="28" fillId="0" borderId="0" xfId="38" applyFont="1" applyAlignment="1" applyProtection="1">
      <alignment vertical="center"/>
      <protection hidden="1"/>
    </xf>
    <xf numFmtId="0" fontId="5" fillId="0" borderId="0" xfId="38" applyFont="1" applyAlignment="1" applyProtection="1">
      <alignment vertical="top"/>
      <protection hidden="1"/>
    </xf>
    <xf numFmtId="0" fontId="8" fillId="0" borderId="0" xfId="38" applyFont="1" applyAlignment="1" applyProtection="1">
      <alignment vertical="center"/>
      <protection hidden="1"/>
    </xf>
    <xf numFmtId="0" fontId="8" fillId="0" borderId="0" xfId="38" applyFont="1" applyAlignment="1" applyProtection="1">
      <alignment vertical="top"/>
      <protection hidden="1"/>
    </xf>
    <xf numFmtId="0" fontId="5" fillId="0" borderId="6" xfId="0" applyFont="1" applyBorder="1" applyAlignment="1" applyProtection="1">
      <alignment horizontal="center" vertical="center" wrapText="1"/>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28" fillId="0" borderId="0" xfId="0" applyFont="1" applyAlignment="1" applyProtection="1">
      <alignment horizontal="center" vertical="center"/>
      <protection hidden="1"/>
    </xf>
    <xf numFmtId="0" fontId="58" fillId="0" borderId="0" xfId="0" applyFont="1" applyAlignment="1" applyProtection="1">
      <alignment vertical="center"/>
      <protection hidden="1"/>
    </xf>
    <xf numFmtId="0" fontId="5" fillId="0" borderId="0" xfId="34" applyFont="1" applyAlignment="1" applyProtection="1">
      <alignment vertical="center"/>
      <protection hidden="1"/>
    </xf>
    <xf numFmtId="0" fontId="5" fillId="0" borderId="0" xfId="38" applyFont="1" applyAlignment="1" applyProtection="1">
      <alignment vertical="center"/>
      <protection hidden="1"/>
    </xf>
    <xf numFmtId="0" fontId="5" fillId="0" borderId="0" xfId="38" applyFont="1" applyAlignment="1" applyProtection="1">
      <alignment horizontal="left" vertical="center" wrapText="1"/>
      <protection hidden="1"/>
    </xf>
    <xf numFmtId="0" fontId="5" fillId="0" borderId="0" xfId="38" applyFont="1" applyAlignment="1" applyProtection="1">
      <alignment horizontal="left" vertical="center" indent="1"/>
      <protection hidden="1"/>
    </xf>
    <xf numFmtId="0" fontId="5" fillId="0" borderId="15" xfId="0" applyFont="1" applyBorder="1" applyAlignment="1" applyProtection="1">
      <alignment vertical="center"/>
      <protection hidden="1"/>
    </xf>
    <xf numFmtId="0" fontId="5" fillId="0" borderId="0" xfId="47" applyFont="1" applyAlignment="1" applyProtection="1">
      <alignment horizontal="left" vertical="center"/>
      <protection hidden="1"/>
    </xf>
    <xf numFmtId="0" fontId="5" fillId="0" borderId="0" xfId="0" applyFont="1"/>
    <xf numFmtId="0" fontId="8" fillId="0" borderId="13" xfId="0" applyFont="1" applyBorder="1" applyAlignment="1" applyProtection="1">
      <alignment vertical="center"/>
      <protection hidden="1"/>
    </xf>
    <xf numFmtId="0" fontId="5" fillId="0" borderId="10" xfId="0" applyFont="1" applyBorder="1" applyAlignment="1" applyProtection="1">
      <alignment vertical="center"/>
      <protection hidden="1"/>
    </xf>
    <xf numFmtId="0" fontId="8" fillId="0" borderId="13" xfId="38" applyFont="1" applyBorder="1" applyAlignment="1" applyProtection="1">
      <alignment vertical="center"/>
      <protection hidden="1"/>
    </xf>
    <xf numFmtId="0" fontId="5" fillId="0" borderId="13" xfId="0" applyFont="1" applyBorder="1" applyAlignment="1" applyProtection="1">
      <alignment vertical="center"/>
      <protection hidden="1"/>
    </xf>
    <xf numFmtId="0" fontId="5" fillId="0" borderId="13" xfId="0" applyFont="1" applyBorder="1" applyAlignment="1" applyProtection="1">
      <alignment horizontal="justify" vertical="center"/>
      <protection hidden="1"/>
    </xf>
    <xf numFmtId="0" fontId="8" fillId="0" borderId="13" xfId="0" applyFont="1" applyBorder="1" applyAlignment="1" applyProtection="1">
      <alignment horizontal="left" vertical="center"/>
      <protection hidden="1"/>
    </xf>
    <xf numFmtId="0" fontId="5" fillId="0" borderId="13" xfId="0" applyFont="1" applyBorder="1"/>
    <xf numFmtId="0" fontId="5" fillId="0" borderId="10" xfId="0" applyFont="1" applyBorder="1"/>
    <xf numFmtId="0" fontId="5" fillId="0" borderId="14" xfId="0" applyFont="1" applyBorder="1"/>
    <xf numFmtId="0" fontId="5" fillId="0" borderId="4" xfId="0" applyFont="1" applyBorder="1"/>
    <xf numFmtId="0" fontId="5" fillId="0" borderId="11" xfId="0" applyFont="1" applyBorder="1"/>
    <xf numFmtId="0" fontId="28" fillId="0" borderId="0" xfId="0" applyFont="1" applyAlignment="1" applyProtection="1">
      <alignment horizontal="center"/>
      <protection hidden="1"/>
    </xf>
    <xf numFmtId="0" fontId="5" fillId="2" borderId="6" xfId="0" applyFont="1" applyFill="1" applyBorder="1" applyAlignment="1" applyProtection="1">
      <alignment horizontal="center" vertical="center" wrapText="1"/>
      <protection locked="0"/>
    </xf>
    <xf numFmtId="0" fontId="37" fillId="0" borderId="0" xfId="0" applyFont="1" applyAlignment="1" applyProtection="1">
      <alignment vertical="center" wrapText="1"/>
      <protection hidden="1"/>
    </xf>
    <xf numFmtId="0" fontId="37" fillId="0" borderId="0" xfId="0" applyFont="1" applyAlignment="1" applyProtection="1">
      <alignment vertical="center"/>
      <protection locked="0"/>
    </xf>
    <xf numFmtId="0" fontId="37" fillId="0" borderId="0" xfId="0" applyFont="1" applyAlignment="1" applyProtection="1">
      <alignment vertical="center"/>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0" xfId="0" applyFont="1" applyProtection="1">
      <protection hidden="1"/>
    </xf>
    <xf numFmtId="173" fontId="8" fillId="0" borderId="0" xfId="0" applyNumberFormat="1" applyFont="1" applyAlignment="1" applyProtection="1">
      <alignment horizontal="left" vertical="center" wrapText="1" indent="1"/>
      <protection hidden="1"/>
    </xf>
    <xf numFmtId="0" fontId="8" fillId="0" borderId="4" xfId="0" applyFont="1" applyBorder="1" applyAlignment="1">
      <alignment horizontal="right"/>
    </xf>
    <xf numFmtId="0" fontId="8" fillId="0" borderId="0" xfId="0" applyFont="1" applyAlignment="1" applyProtection="1">
      <alignment horizontal="justify" vertical="center"/>
      <protection hidden="1"/>
    </xf>
    <xf numFmtId="0" fontId="5" fillId="0" borderId="34" xfId="0" applyFont="1" applyBorder="1" applyAlignment="1" applyProtection="1">
      <alignment vertical="center"/>
      <protection hidden="1"/>
    </xf>
    <xf numFmtId="0" fontId="8" fillId="0" borderId="10" xfId="34" applyFont="1" applyBorder="1" applyAlignment="1" applyProtection="1">
      <alignment horizontal="left" vertical="center" indent="1"/>
      <protection hidden="1"/>
    </xf>
    <xf numFmtId="0" fontId="8" fillId="0" borderId="0" xfId="0" applyFont="1" applyAlignment="1" applyProtection="1">
      <alignment horizontal="justify" vertical="center" wrapText="1"/>
      <protection hidden="1"/>
    </xf>
    <xf numFmtId="0" fontId="5" fillId="0" borderId="10" xfId="38" applyFont="1" applyBorder="1" applyAlignment="1" applyProtection="1">
      <alignment horizontal="left" vertical="center" indent="1"/>
      <protection hidden="1"/>
    </xf>
    <xf numFmtId="0" fontId="5" fillId="0" borderId="10" xfId="0" applyFont="1" applyBorder="1" applyAlignment="1" applyProtection="1">
      <alignment horizontal="left" vertical="center"/>
      <protection hidden="1"/>
    </xf>
    <xf numFmtId="0" fontId="35" fillId="0" borderId="15" xfId="0" applyFont="1" applyBorder="1" applyAlignment="1" applyProtection="1">
      <alignment vertical="center"/>
      <protection hidden="1"/>
    </xf>
    <xf numFmtId="0" fontId="35" fillId="0" borderId="15" xfId="0" applyFont="1" applyBorder="1" applyAlignment="1" applyProtection="1">
      <alignment vertical="center" wrapText="1"/>
      <protection hidden="1"/>
    </xf>
    <xf numFmtId="0" fontId="35" fillId="0" borderId="34" xfId="0" applyFont="1" applyBorder="1" applyAlignment="1" applyProtection="1">
      <alignment vertical="center" wrapText="1"/>
      <protection hidden="1"/>
    </xf>
    <xf numFmtId="0" fontId="8" fillId="0" borderId="10" xfId="0" applyFont="1" applyBorder="1" applyAlignment="1" applyProtection="1">
      <alignment horizontal="left" vertical="center" wrapText="1" indent="1"/>
      <protection hidden="1"/>
    </xf>
    <xf numFmtId="0" fontId="5" fillId="0" borderId="10" xfId="0" applyFont="1" applyBorder="1" applyAlignment="1" applyProtection="1">
      <alignment horizontal="left" vertical="center" indent="1"/>
      <protection hidden="1"/>
    </xf>
    <xf numFmtId="0" fontId="8" fillId="0" borderId="0" xfId="0" applyFont="1" applyAlignment="1" applyProtection="1">
      <alignment horizontal="left" vertical="top"/>
      <protection hidden="1"/>
    </xf>
    <xf numFmtId="0" fontId="58"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xf>
    <xf numFmtId="0" fontId="5" fillId="0" borderId="0" xfId="34" applyFont="1" applyAlignment="1">
      <alignment vertical="center"/>
    </xf>
    <xf numFmtId="0" fontId="8" fillId="0" borderId="0" xfId="0" applyFont="1" applyAlignment="1">
      <alignment vertical="center"/>
    </xf>
    <xf numFmtId="0" fontId="5" fillId="0" borderId="0" xfId="0" applyFont="1" applyAlignment="1">
      <alignment horizontal="justify" vertical="center"/>
    </xf>
    <xf numFmtId="0" fontId="5" fillId="4" borderId="0" xfId="32" applyFont="1" applyFill="1" applyAlignment="1" applyProtection="1">
      <alignment vertical="center"/>
      <protection hidden="1"/>
    </xf>
    <xf numFmtId="0" fontId="5" fillId="4" borderId="0" xfId="32" applyFont="1" applyFill="1" applyProtection="1">
      <protection hidden="1"/>
    </xf>
    <xf numFmtId="0" fontId="8" fillId="0" borderId="0" xfId="0" applyFont="1" applyAlignment="1">
      <alignment horizontal="right" vertical="center" indent="1"/>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2" borderId="6"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8" fillId="0" borderId="4" xfId="0" applyFont="1" applyBorder="1" applyAlignment="1" applyProtection="1">
      <alignment horizontal="right" vertical="center"/>
      <protection hidden="1"/>
    </xf>
    <xf numFmtId="0" fontId="5" fillId="0" borderId="0" xfId="33"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0" fontId="5" fillId="0" borderId="0" xfId="34" applyFont="1" applyAlignment="1" applyProtection="1">
      <alignment horizontal="left" vertical="center"/>
      <protection hidden="1"/>
    </xf>
    <xf numFmtId="0" fontId="8" fillId="0" borderId="0" xfId="34" applyFont="1" applyAlignment="1" applyProtection="1">
      <alignment horizontal="left" vertical="center"/>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0" fontId="5" fillId="0" borderId="6" xfId="0" applyFont="1" applyBorder="1" applyAlignment="1" applyProtection="1">
      <alignment vertical="center" wrapText="1"/>
      <protection hidden="1"/>
    </xf>
    <xf numFmtId="0" fontId="5" fillId="0" borderId="0" xfId="33" applyFont="1" applyAlignment="1" applyProtection="1">
      <alignment vertical="center"/>
      <protection hidden="1"/>
    </xf>
    <xf numFmtId="0" fontId="5" fillId="2" borderId="9"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protection locked="0"/>
    </xf>
    <xf numFmtId="0" fontId="5" fillId="0" borderId="0" xfId="0" applyFont="1" applyAlignment="1" applyProtection="1">
      <alignment horizontal="right" vertical="center" wrapText="1"/>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right" vertical="center"/>
      <protection hidden="1"/>
    </xf>
    <xf numFmtId="173" fontId="8"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locked="0" hidden="1"/>
    </xf>
    <xf numFmtId="0" fontId="60" fillId="0" borderId="0" xfId="0" applyFont="1" applyAlignment="1" applyProtection="1">
      <alignment vertical="center"/>
      <protection hidden="1"/>
    </xf>
    <xf numFmtId="0" fontId="5" fillId="2" borderId="0" xfId="0" applyFont="1" applyFill="1" applyAlignment="1" applyProtection="1">
      <alignment vertical="center" wrapText="1"/>
      <protection locked="0"/>
    </xf>
    <xf numFmtId="0" fontId="65" fillId="0" borderId="0" xfId="0" applyFont="1" applyAlignment="1" applyProtection="1">
      <alignment vertical="center" wrapText="1"/>
      <protection hidden="1"/>
    </xf>
    <xf numFmtId="0" fontId="5" fillId="0" borderId="26" xfId="0" applyFont="1" applyBorder="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60"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172" fontId="5" fillId="0" borderId="0" xfId="0" applyNumberFormat="1" applyFont="1" applyAlignment="1" applyProtection="1">
      <alignment horizontal="justify" vertical="center" wrapText="1"/>
      <protection hidden="1"/>
    </xf>
    <xf numFmtId="15" fontId="5" fillId="2" borderId="7" xfId="0" applyNumberFormat="1" applyFont="1" applyFill="1" applyBorder="1" applyAlignment="1" applyProtection="1">
      <alignment horizontal="left" vertical="center" wrapText="1"/>
      <protection locked="0"/>
    </xf>
    <xf numFmtId="173" fontId="5" fillId="0" borderId="0" xfId="0" applyNumberFormat="1"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8" fillId="0" borderId="8" xfId="37" applyFont="1" applyBorder="1" applyAlignment="1" applyProtection="1">
      <alignment horizontal="center" vertical="center" textRotation="90"/>
      <protection hidden="1"/>
    </xf>
    <xf numFmtId="0" fontId="58" fillId="0" borderId="17" xfId="37" applyFont="1" applyBorder="1" applyAlignment="1" applyProtection="1">
      <alignment horizontal="center" vertical="center" textRotation="90"/>
      <protection hidden="1"/>
    </xf>
    <xf numFmtId="0" fontId="58" fillId="0" borderId="16" xfId="37" applyFont="1" applyBorder="1" applyAlignment="1" applyProtection="1">
      <alignment horizontal="center" vertical="center" textRotation="90"/>
      <protection hidden="1"/>
    </xf>
    <xf numFmtId="0" fontId="5" fillId="0" borderId="0" xfId="37" applyFont="1"/>
    <xf numFmtId="0" fontId="59" fillId="0" borderId="5" xfId="37" applyFont="1" applyBorder="1" applyAlignment="1" applyProtection="1">
      <alignment horizontal="justify" vertical="center"/>
      <protection hidden="1"/>
    </xf>
    <xf numFmtId="0" fontId="59" fillId="0" borderId="26" xfId="37" applyFont="1" applyBorder="1" applyAlignment="1" applyProtection="1">
      <alignment horizontal="justify" vertical="center"/>
      <protection hidden="1"/>
    </xf>
    <xf numFmtId="0" fontId="57" fillId="0" borderId="0" xfId="37" applyFont="1" applyAlignment="1" applyProtection="1">
      <alignment horizontal="right" vertical="center"/>
      <protection hidden="1"/>
    </xf>
    <xf numFmtId="0" fontId="58" fillId="0" borderId="0" xfId="37" applyFont="1" applyAlignment="1" applyProtection="1">
      <alignment horizontal="right" vertical="center"/>
      <protection hidden="1"/>
    </xf>
    <xf numFmtId="0" fontId="58" fillId="0" borderId="15" xfId="37" applyFont="1" applyBorder="1" applyAlignment="1" applyProtection="1">
      <alignment horizontal="right" vertical="center"/>
      <protection hidden="1"/>
    </xf>
    <xf numFmtId="0" fontId="59" fillId="0" borderId="5" xfId="37" applyFont="1" applyBorder="1" applyAlignment="1" applyProtection="1">
      <alignment horizontal="justify" vertical="top"/>
      <protection hidden="1"/>
    </xf>
    <xf numFmtId="0" fontId="57" fillId="0" borderId="4" xfId="37" applyFont="1" applyBorder="1" applyAlignment="1" applyProtection="1">
      <alignment horizontal="right" vertical="center"/>
      <protection hidden="1"/>
    </xf>
    <xf numFmtId="0" fontId="8" fillId="3" borderId="3" xfId="37" applyFont="1" applyFill="1" applyBorder="1" applyAlignment="1" applyProtection="1">
      <alignment horizontal="center" vertical="center"/>
      <protection hidden="1"/>
    </xf>
    <xf numFmtId="0" fontId="58" fillId="0" borderId="0" xfId="37" applyFont="1" applyAlignment="1" applyProtection="1">
      <alignment horizontal="center" vertical="center" wrapText="1"/>
      <protection hidden="1"/>
    </xf>
    <xf numFmtId="0" fontId="47" fillId="0" borderId="0" xfId="37" applyFont="1" applyAlignment="1" applyProtection="1">
      <alignment horizontal="center" vertical="center" wrapText="1"/>
      <protection hidden="1"/>
    </xf>
    <xf numFmtId="0" fontId="56" fillId="7" borderId="3" xfId="37" applyFont="1" applyFill="1" applyBorder="1" applyAlignment="1" applyProtection="1">
      <alignment horizontal="justify" vertical="center"/>
      <protection hidden="1"/>
    </xf>
    <xf numFmtId="0" fontId="56" fillId="7" borderId="9" xfId="37" applyFont="1" applyFill="1" applyBorder="1" applyAlignment="1" applyProtection="1">
      <alignment horizontal="justify" vertical="center"/>
      <protection hidden="1"/>
    </xf>
    <xf numFmtId="0" fontId="58" fillId="0" borderId="8" xfId="37" applyFont="1" applyBorder="1" applyAlignment="1" applyProtection="1">
      <alignment horizontal="center" vertical="center" textRotation="180"/>
      <protection hidden="1"/>
    </xf>
    <xf numFmtId="0" fontId="58" fillId="0" borderId="17" xfId="37" applyFont="1" applyBorder="1" applyAlignment="1" applyProtection="1">
      <alignment horizontal="center" vertical="center" textRotation="180"/>
      <protection hidden="1"/>
    </xf>
    <xf numFmtId="0" fontId="58" fillId="0" borderId="16" xfId="37" applyFont="1" applyBorder="1" applyAlignment="1" applyProtection="1">
      <alignment horizontal="center" vertical="center" textRotation="180"/>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6" xfId="35" applyFont="1" applyBorder="1" applyAlignment="1" applyProtection="1">
      <alignment horizontal="left" vertical="top" wrapText="1"/>
      <protection hidden="1"/>
    </xf>
    <xf numFmtId="0" fontId="60" fillId="0" borderId="6" xfId="35" applyFont="1" applyBorder="1" applyAlignment="1" applyProtection="1">
      <alignment horizontal="left" vertical="top" wrapText="1"/>
      <protection hidden="1"/>
    </xf>
    <xf numFmtId="0" fontId="5" fillId="0" borderId="15" xfId="0" applyFont="1" applyBorder="1" applyAlignment="1" applyProtection="1">
      <alignment horizontal="left" vertical="center" wrapText="1"/>
      <protection hidden="1"/>
    </xf>
    <xf numFmtId="0" fontId="58" fillId="0" borderId="4"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5" fillId="0" borderId="6" xfId="0" applyFont="1" applyBorder="1" applyAlignment="1" applyProtection="1">
      <alignment horizontal="justify" vertical="center" wrapText="1"/>
      <protection hidden="1"/>
    </xf>
    <xf numFmtId="0" fontId="5" fillId="0" borderId="6" xfId="0" applyFont="1" applyBorder="1" applyAlignment="1" applyProtection="1">
      <alignment horizontal="left" vertical="center" wrapText="1"/>
      <protection hidden="1"/>
    </xf>
    <xf numFmtId="0" fontId="5" fillId="0" borderId="21" xfId="0" applyFont="1" applyBorder="1" applyAlignment="1" applyProtection="1">
      <alignment horizontal="left" vertical="center"/>
      <protection hidden="1"/>
    </xf>
    <xf numFmtId="0" fontId="5" fillId="0" borderId="18" xfId="0" applyFont="1" applyBorder="1" applyAlignment="1" applyProtection="1">
      <alignment horizontal="left" vertical="center"/>
      <protection hidden="1"/>
    </xf>
    <xf numFmtId="0" fontId="5" fillId="0" borderId="24" xfId="0" applyFont="1" applyBorder="1" applyAlignment="1" applyProtection="1">
      <alignment horizontal="left" vertical="center" wrapText="1"/>
      <protection hidden="1"/>
    </xf>
    <xf numFmtId="0" fontId="5" fillId="0" borderId="25"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6" xfId="0" applyFont="1" applyBorder="1" applyAlignment="1" applyProtection="1">
      <alignment horizontal="left" vertical="center"/>
      <protection hidden="1"/>
    </xf>
    <xf numFmtId="0" fontId="10" fillId="0" borderId="0" xfId="0" applyFont="1" applyAlignment="1" applyProtection="1">
      <alignment horizontal="justify" vertical="top"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9" fillId="0" borderId="0" xfId="38" applyAlignment="1" applyProtection="1">
      <alignment horizontal="left" vertical="top" wrapText="1"/>
      <protection hidden="1"/>
    </xf>
    <xf numFmtId="0" fontId="9" fillId="0" borderId="0" xfId="38" applyAlignment="1" applyProtection="1">
      <alignment horizontal="left" vertical="center" wrapText="1"/>
      <protection hidden="1"/>
    </xf>
    <xf numFmtId="0" fontId="10" fillId="0" borderId="0" xfId="38" applyFont="1" applyAlignment="1" applyProtection="1">
      <alignment horizontal="left" vertical="center"/>
      <protection hidden="1"/>
    </xf>
    <xf numFmtId="0" fontId="5" fillId="0" borderId="21" xfId="27" applyFont="1" applyBorder="1" applyAlignment="1" applyProtection="1">
      <alignment horizontal="left" vertical="center" wrapText="1"/>
      <protection hidden="1"/>
    </xf>
    <xf numFmtId="0" fontId="5" fillId="0" borderId="18" xfId="27" applyFont="1" applyBorder="1" applyAlignment="1" applyProtection="1">
      <alignment horizontal="left" vertical="center" wrapText="1"/>
      <protection hidden="1"/>
    </xf>
    <xf numFmtId="0" fontId="5" fillId="0" borderId="12" xfId="27" applyFont="1" applyBorder="1" applyAlignment="1" applyProtection="1">
      <alignment horizontal="left" vertical="center" wrapText="1"/>
      <protection hidden="1"/>
    </xf>
    <xf numFmtId="0" fontId="5" fillId="0" borderId="9" xfId="27" applyFont="1" applyBorder="1" applyAlignment="1" applyProtection="1">
      <alignment horizontal="left" vertical="center" wrapText="1"/>
      <protection hidden="1"/>
    </xf>
    <xf numFmtId="0" fontId="8" fillId="0" borderId="0" xfId="27" applyFont="1" applyAlignment="1" applyProtection="1">
      <alignment horizontal="center" vertical="center"/>
      <protection hidden="1"/>
    </xf>
    <xf numFmtId="0" fontId="8" fillId="0" borderId="0" xfId="27" applyFont="1" applyAlignment="1" applyProtection="1">
      <alignment horizontal="left" vertical="top" wrapText="1"/>
      <protection hidden="1"/>
    </xf>
    <xf numFmtId="0" fontId="8" fillId="0" borderId="0" xfId="27" applyFont="1" applyAlignment="1" applyProtection="1">
      <alignment horizontal="left" vertical="center" wrapText="1"/>
      <protection hidden="1"/>
    </xf>
    <xf numFmtId="0" fontId="5" fillId="0" borderId="0" xfId="27" applyFont="1" applyAlignment="1" applyProtection="1">
      <alignment horizontal="left" vertical="center" wrapText="1"/>
      <protection hidden="1"/>
    </xf>
    <xf numFmtId="0" fontId="5" fillId="0" borderId="0" xfId="27" applyFont="1" applyAlignment="1" applyProtection="1">
      <alignment vertical="top" wrapText="1"/>
      <protection hidden="1"/>
    </xf>
    <xf numFmtId="0" fontId="5" fillId="0" borderId="0" xfId="27" applyFont="1" applyAlignment="1" applyProtection="1">
      <alignment horizontal="left"/>
      <protection hidden="1"/>
    </xf>
    <xf numFmtId="0" fontId="5" fillId="0" borderId="0" xfId="27" applyFont="1" applyAlignment="1" applyProtection="1">
      <alignment vertical="top"/>
      <protection hidden="1"/>
    </xf>
    <xf numFmtId="0" fontId="5" fillId="0" borderId="0" xfId="27" applyFont="1" applyAlignment="1" applyProtection="1">
      <alignment horizontal="justify" vertical="top" wrapText="1"/>
      <protection hidden="1"/>
    </xf>
    <xf numFmtId="0" fontId="4" fillId="0" borderId="0" xfId="27" applyFont="1" applyAlignment="1" applyProtection="1">
      <alignment horizontal="center" vertical="top" wrapText="1"/>
      <protection hidden="1"/>
    </xf>
    <xf numFmtId="0" fontId="49" fillId="0" borderId="0" xfId="27" applyFont="1" applyAlignment="1" applyProtection="1">
      <alignment horizontal="center" vertical="top" wrapText="1"/>
      <protection hidden="1"/>
    </xf>
    <xf numFmtId="0" fontId="49" fillId="0" borderId="10" xfId="27" applyFont="1" applyBorder="1" applyAlignment="1" applyProtection="1">
      <alignment horizontal="center" vertical="top" wrapText="1"/>
      <protection hidden="1"/>
    </xf>
    <xf numFmtId="0" fontId="5" fillId="0" borderId="0" xfId="27" applyFont="1" applyAlignment="1" applyProtection="1">
      <alignment horizontal="left" vertical="top" wrapText="1"/>
      <protection hidden="1"/>
    </xf>
    <xf numFmtId="0" fontId="8" fillId="0" borderId="0" xfId="27" applyFont="1" applyAlignment="1" applyProtection="1">
      <alignment vertical="top"/>
      <protection hidden="1"/>
    </xf>
    <xf numFmtId="0" fontId="5" fillId="0" borderId="6" xfId="27" applyFont="1" applyBorder="1" applyAlignment="1" applyProtection="1">
      <alignment horizontal="left" vertical="center" wrapText="1"/>
      <protection hidden="1"/>
    </xf>
    <xf numFmtId="0" fontId="8" fillId="9" borderId="12" xfId="27" applyFont="1" applyFill="1" applyBorder="1" applyAlignment="1" applyProtection="1">
      <alignment horizontal="left" vertical="center" wrapText="1"/>
      <protection hidden="1"/>
    </xf>
    <xf numFmtId="0" fontId="8" fillId="9" borderId="9" xfId="27" applyFont="1" applyFill="1" applyBorder="1" applyAlignment="1" applyProtection="1">
      <alignment horizontal="left" vertical="center" wrapText="1"/>
      <protection hidden="1"/>
    </xf>
    <xf numFmtId="0" fontId="8" fillId="0" borderId="8" xfId="27" applyFont="1" applyBorder="1" applyAlignment="1" applyProtection="1">
      <alignment horizontal="center" vertical="center" wrapText="1"/>
      <protection hidden="1"/>
    </xf>
    <xf numFmtId="0" fontId="8" fillId="0" borderId="16" xfId="27" applyFont="1" applyBorder="1" applyAlignment="1" applyProtection="1">
      <alignment horizontal="center" vertical="center" wrapText="1"/>
      <protection hidden="1"/>
    </xf>
    <xf numFmtId="0" fontId="8" fillId="0" borderId="33" xfId="27" applyFont="1" applyBorder="1" applyAlignment="1" applyProtection="1">
      <alignment horizontal="center" vertical="center" wrapText="1"/>
      <protection hidden="1"/>
    </xf>
    <xf numFmtId="0" fontId="8" fillId="0" borderId="15" xfId="27" applyFont="1" applyBorder="1" applyAlignment="1" applyProtection="1">
      <alignment horizontal="center" vertical="center" wrapText="1"/>
      <protection hidden="1"/>
    </xf>
    <xf numFmtId="0" fontId="8" fillId="0" borderId="14" xfId="27" applyFont="1" applyBorder="1" applyAlignment="1" applyProtection="1">
      <alignment horizontal="center" vertical="center" wrapText="1"/>
      <protection hidden="1"/>
    </xf>
    <xf numFmtId="0" fontId="8" fillId="0" borderId="4" xfId="27" applyFont="1" applyBorder="1" applyAlignment="1" applyProtection="1">
      <alignment horizontal="center" vertical="center" wrapText="1"/>
      <protection hidden="1"/>
    </xf>
    <xf numFmtId="0" fontId="8" fillId="0" borderId="34" xfId="27" applyFont="1" applyBorder="1" applyAlignment="1" applyProtection="1">
      <alignment horizontal="center" vertical="center" wrapText="1"/>
      <protection hidden="1"/>
    </xf>
    <xf numFmtId="0" fontId="8" fillId="0" borderId="11" xfId="27" applyFont="1" applyBorder="1" applyAlignment="1" applyProtection="1">
      <alignment horizontal="center" vertical="center" wrapText="1"/>
      <protection hidden="1"/>
    </xf>
    <xf numFmtId="0" fontId="5" fillId="8" borderId="29" xfId="27" applyFont="1" applyFill="1" applyBorder="1" applyAlignment="1" applyProtection="1">
      <alignment horizontal="left" vertical="center" wrapText="1"/>
      <protection locked="0"/>
    </xf>
    <xf numFmtId="0" fontId="5" fillId="8" borderId="43" xfId="27" applyFont="1" applyFill="1" applyBorder="1" applyAlignment="1" applyProtection="1">
      <alignment horizontal="left" vertical="center" wrapText="1"/>
      <protection locked="0"/>
    </xf>
    <xf numFmtId="0" fontId="5" fillId="0" borderId="8" xfId="27" applyFont="1" applyBorder="1" applyAlignment="1" applyProtection="1">
      <alignment horizontal="center" vertical="center"/>
      <protection hidden="1"/>
    </xf>
    <xf numFmtId="0" fontId="5" fillId="0" borderId="17" xfId="27" applyFont="1" applyBorder="1" applyAlignment="1" applyProtection="1">
      <alignment horizontal="center" vertical="center"/>
      <protection hidden="1"/>
    </xf>
    <xf numFmtId="0" fontId="5" fillId="0" borderId="16" xfId="27" applyFont="1" applyBorder="1" applyAlignment="1" applyProtection="1">
      <alignment horizontal="center" vertical="center"/>
      <protection hidden="1"/>
    </xf>
    <xf numFmtId="0" fontId="5" fillId="0" borderId="33" xfId="27" applyFont="1" applyBorder="1" applyAlignment="1" applyProtection="1">
      <alignment horizontal="left" vertical="center" wrapText="1"/>
      <protection hidden="1"/>
    </xf>
    <xf numFmtId="0" fontId="5" fillId="0" borderId="34" xfId="27" applyFont="1" applyBorder="1" applyAlignment="1" applyProtection="1">
      <alignment horizontal="left" vertical="center" wrapText="1"/>
      <protection hidden="1"/>
    </xf>
    <xf numFmtId="0" fontId="5" fillId="0" borderId="13"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5" fillId="0" borderId="14" xfId="27" applyFont="1" applyBorder="1" applyAlignment="1" applyProtection="1">
      <alignment horizontal="left" vertical="center" wrapText="1"/>
      <protection hidden="1"/>
    </xf>
    <xf numFmtId="0" fontId="5" fillId="0" borderId="11" xfId="27" applyFont="1" applyBorder="1" applyAlignment="1" applyProtection="1">
      <alignment horizontal="left" vertical="center" wrapText="1"/>
      <protection hidden="1"/>
    </xf>
    <xf numFmtId="0" fontId="5" fillId="8" borderId="52" xfId="27" applyFont="1" applyFill="1" applyBorder="1" applyAlignment="1" applyProtection="1">
      <alignment horizontal="left" vertical="center" wrapText="1"/>
      <protection locked="0"/>
    </xf>
    <xf numFmtId="0" fontId="5" fillId="8" borderId="53" xfId="27" applyFont="1" applyFill="1" applyBorder="1" applyAlignment="1" applyProtection="1">
      <alignment horizontal="left" vertical="center" wrapText="1"/>
      <protection locked="0"/>
    </xf>
    <xf numFmtId="0" fontId="45" fillId="0" borderId="6" xfId="27" applyFont="1" applyBorder="1" applyAlignment="1" applyProtection="1">
      <alignment horizontal="justify" vertical="top" wrapText="1"/>
      <protection hidden="1"/>
    </xf>
    <xf numFmtId="0" fontId="5" fillId="0" borderId="12" xfId="27" applyFont="1" applyBorder="1" applyAlignment="1" applyProtection="1">
      <alignment horizontal="center"/>
      <protection hidden="1"/>
    </xf>
    <xf numFmtId="0" fontId="5" fillId="0" borderId="3" xfId="27" applyFont="1" applyBorder="1" applyAlignment="1" applyProtection="1">
      <alignment horizontal="center"/>
      <protection hidden="1"/>
    </xf>
    <xf numFmtId="0" fontId="5" fillId="0" borderId="9" xfId="27" applyFont="1" applyBorder="1" applyAlignment="1" applyProtection="1">
      <alignment horizontal="center"/>
      <protection hidden="1"/>
    </xf>
    <xf numFmtId="0" fontId="47" fillId="0" borderId="12"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9" xfId="27" applyFont="1" applyBorder="1" applyAlignment="1" applyProtection="1">
      <alignment horizontal="left" vertical="center" wrapText="1"/>
      <protection hidden="1"/>
    </xf>
    <xf numFmtId="0" fontId="8" fillId="0" borderId="6" xfId="27" applyFont="1" applyBorder="1" applyAlignment="1" applyProtection="1">
      <alignment horizontal="justify" vertical="top" wrapText="1"/>
      <protection hidden="1"/>
    </xf>
    <xf numFmtId="0" fontId="8" fillId="0" borderId="6" xfId="27" applyFont="1" applyBorder="1" applyAlignment="1" applyProtection="1">
      <alignment vertical="center" wrapText="1"/>
      <protection hidden="1"/>
    </xf>
    <xf numFmtId="0" fontId="5" fillId="8" borderId="39" xfId="27" applyFont="1" applyFill="1" applyBorder="1" applyAlignment="1" applyProtection="1">
      <alignment horizontal="left" vertical="center" wrapText="1"/>
      <protection locked="0"/>
    </xf>
    <xf numFmtId="0" fontId="5" fillId="8" borderId="30"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top" wrapText="1"/>
      <protection hidden="1"/>
    </xf>
    <xf numFmtId="0" fontId="5" fillId="0" borderId="9"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wrapText="1"/>
      <protection locked="0"/>
    </xf>
    <xf numFmtId="0" fontId="5" fillId="0" borderId="6" xfId="27" applyFont="1" applyBorder="1" applyAlignment="1" applyProtection="1">
      <alignment horizontal="left" vertical="top" indent="5"/>
      <protection hidden="1"/>
    </xf>
    <xf numFmtId="0" fontId="5" fillId="0" borderId="6" xfId="27" applyFont="1" applyBorder="1" applyAlignment="1" applyProtection="1">
      <alignment horizontal="left" vertical="top" wrapText="1"/>
      <protection hidden="1"/>
    </xf>
    <xf numFmtId="0" fontId="5" fillId="2" borderId="6" xfId="27" applyFont="1" applyFill="1" applyBorder="1" applyAlignment="1" applyProtection="1">
      <alignment horizontal="left" vertical="center" wrapText="1"/>
      <protection locked="0"/>
    </xf>
    <xf numFmtId="0" fontId="5" fillId="2" borderId="3" xfId="27" applyFont="1" applyFill="1" applyBorder="1" applyAlignment="1" applyProtection="1">
      <alignment horizontal="center" vertical="top" wrapText="1"/>
      <protection locked="0"/>
    </xf>
    <xf numFmtId="0" fontId="5" fillId="2" borderId="9" xfId="27" applyFont="1" applyFill="1" applyBorder="1" applyAlignment="1" applyProtection="1">
      <alignment horizontal="center" vertical="top" wrapText="1"/>
      <protection locked="0"/>
    </xf>
    <xf numFmtId="0" fontId="8" fillId="0" borderId="12" xfId="27" applyFont="1" applyBorder="1" applyAlignment="1" applyProtection="1">
      <alignment horizontal="justify" vertical="top" wrapText="1"/>
      <protection locked="0"/>
    </xf>
    <xf numFmtId="0" fontId="8" fillId="0" borderId="3" xfId="27" applyFont="1" applyBorder="1" applyAlignment="1" applyProtection="1">
      <alignment horizontal="justify" vertical="top" wrapText="1"/>
      <protection locked="0"/>
    </xf>
    <xf numFmtId="0" fontId="8" fillId="0" borderId="9" xfId="27" applyFont="1" applyBorder="1" applyAlignment="1" applyProtection="1">
      <alignment horizontal="justify" vertical="top" wrapText="1"/>
      <protection locked="0"/>
    </xf>
    <xf numFmtId="0" fontId="37" fillId="0" borderId="0" xfId="27" applyFont="1" applyAlignment="1" applyProtection="1">
      <alignment horizontal="justify" vertical="center"/>
      <protection hidden="1"/>
    </xf>
    <xf numFmtId="0" fontId="42" fillId="0" borderId="0" xfId="27" applyFont="1" applyAlignment="1" applyProtection="1">
      <alignment horizontal="justify" vertical="top" wrapText="1"/>
      <protection hidden="1"/>
    </xf>
    <xf numFmtId="0" fontId="8" fillId="0" borderId="0" xfId="27" applyFont="1" applyAlignment="1" applyProtection="1">
      <alignment vertical="top" wrapText="1"/>
      <protection hidden="1"/>
    </xf>
    <xf numFmtId="0" fontId="45" fillId="0" borderId="0" xfId="27" applyFont="1" applyAlignment="1" applyProtection="1">
      <alignment horizontal="justify" vertical="top" wrapText="1"/>
      <protection hidden="1"/>
    </xf>
    <xf numFmtId="0" fontId="46" fillId="0" borderId="0" xfId="27" applyFont="1" applyAlignment="1" applyProtection="1">
      <alignment horizontal="justify" vertical="top" wrapText="1"/>
      <protection hidden="1"/>
    </xf>
    <xf numFmtId="0" fontId="5" fillId="0" borderId="12" xfId="27" applyFont="1" applyBorder="1" applyAlignment="1" applyProtection="1">
      <alignment horizontal="left" vertical="top" wrapText="1"/>
      <protection hidden="1"/>
    </xf>
    <xf numFmtId="0" fontId="5" fillId="0" borderId="12" xfId="27" applyFont="1" applyBorder="1" applyAlignment="1" applyProtection="1">
      <alignment horizontal="center" vertical="top" wrapText="1"/>
      <protection locked="0"/>
    </xf>
    <xf numFmtId="0" fontId="5" fillId="0" borderId="3" xfId="27" applyFont="1" applyBorder="1" applyAlignment="1" applyProtection="1">
      <alignment horizontal="center" vertical="top" wrapText="1"/>
      <protection locked="0"/>
    </xf>
    <xf numFmtId="0" fontId="5" fillId="0" borderId="9" xfId="27" applyFont="1" applyBorder="1" applyAlignment="1" applyProtection="1">
      <alignment horizontal="center" vertical="top" wrapText="1"/>
      <protection locked="0"/>
    </xf>
    <xf numFmtId="0" fontId="5" fillId="0" borderId="12" xfId="27" applyFont="1" applyBorder="1" applyAlignment="1" applyProtection="1">
      <alignment horizontal="justify" vertical="top" wrapText="1"/>
      <protection hidden="1"/>
    </xf>
    <xf numFmtId="0" fontId="5" fillId="0" borderId="3" xfId="27" applyFont="1" applyBorder="1" applyAlignment="1" applyProtection="1">
      <alignment horizontal="justify" vertical="top" wrapText="1"/>
      <protection hidden="1"/>
    </xf>
    <xf numFmtId="0" fontId="5" fillId="2" borderId="12" xfId="27" applyFont="1" applyFill="1" applyBorder="1" applyAlignment="1" applyProtection="1">
      <alignment horizontal="center" vertical="top" wrapText="1"/>
      <protection locked="0"/>
    </xf>
    <xf numFmtId="0" fontId="8" fillId="0" borderId="12" xfId="27" applyFont="1" applyBorder="1" applyAlignment="1" applyProtection="1">
      <alignment horizontal="left" vertical="center" wrapText="1"/>
      <protection hidden="1"/>
    </xf>
    <xf numFmtId="0" fontId="8" fillId="0" borderId="3" xfId="27" applyFont="1" applyBorder="1" applyAlignment="1" applyProtection="1">
      <alignment horizontal="left" vertical="center" wrapText="1"/>
      <protection hidden="1"/>
    </xf>
    <xf numFmtId="0" fontId="8" fillId="0" borderId="21" xfId="27" applyFont="1" applyBorder="1" applyAlignment="1" applyProtection="1">
      <alignment horizontal="center" vertical="center" wrapText="1"/>
      <protection hidden="1"/>
    </xf>
    <xf numFmtId="0" fontId="8" fillId="0" borderId="18" xfId="27" applyFont="1" applyBorder="1" applyAlignment="1" applyProtection="1">
      <alignment horizontal="center" vertical="center" wrapText="1"/>
      <protection hidden="1"/>
    </xf>
    <xf numFmtId="0" fontId="8" fillId="0" borderId="49" xfId="27" applyFont="1" applyBorder="1" applyAlignment="1" applyProtection="1">
      <alignment horizontal="center" vertical="center" wrapText="1"/>
      <protection hidden="1"/>
    </xf>
    <xf numFmtId="0" fontId="8" fillId="0" borderId="41" xfId="27" applyFont="1" applyBorder="1" applyAlignment="1" applyProtection="1">
      <alignment horizontal="center" vertical="center" wrapText="1"/>
      <protection hidden="1"/>
    </xf>
    <xf numFmtId="0" fontId="8" fillId="0" borderId="50" xfId="27" applyFont="1" applyBorder="1" applyAlignment="1" applyProtection="1">
      <alignment horizontal="center" vertical="center" wrapText="1"/>
      <protection hidden="1"/>
    </xf>
    <xf numFmtId="0" fontId="8" fillId="0" borderId="22" xfId="27" applyFont="1" applyBorder="1" applyAlignment="1" applyProtection="1">
      <alignment horizontal="center" vertical="center" wrapText="1"/>
      <protection hidden="1"/>
    </xf>
    <xf numFmtId="0" fontId="8" fillId="0" borderId="23" xfId="27" applyFont="1" applyBorder="1" applyAlignment="1" applyProtection="1">
      <alignment horizontal="center" vertical="center" wrapText="1"/>
      <protection hidden="1"/>
    </xf>
    <xf numFmtId="0" fontId="5" fillId="0" borderId="32" xfId="27" applyFont="1" applyBorder="1" applyAlignment="1" applyProtection="1">
      <alignment horizontal="left" vertical="center" wrapText="1"/>
      <protection hidden="1"/>
    </xf>
    <xf numFmtId="0" fontId="5" fillId="0" borderId="51" xfId="27" applyFont="1" applyBorder="1" applyAlignment="1" applyProtection="1">
      <alignment horizontal="left" vertical="center" wrapText="1"/>
      <protection hidden="1"/>
    </xf>
    <xf numFmtId="0" fontId="37" fillId="0" borderId="0" xfId="27" applyFont="1" applyAlignment="1" applyProtection="1">
      <alignment horizontal="justify" vertical="top" wrapText="1"/>
      <protection hidden="1"/>
    </xf>
    <xf numFmtId="0" fontId="8" fillId="0" borderId="4" xfId="27" applyFont="1" applyBorder="1" applyAlignment="1" applyProtection="1">
      <alignment horizontal="left" vertical="top" wrapText="1"/>
      <protection hidden="1"/>
    </xf>
    <xf numFmtId="0" fontId="8" fillId="0" borderId="9" xfId="27" applyFont="1" applyBorder="1" applyAlignment="1" applyProtection="1">
      <alignment horizontal="left" vertical="center" wrapText="1"/>
      <protection hidden="1"/>
    </xf>
    <xf numFmtId="0" fontId="5" fillId="2" borderId="22" xfId="27" applyFont="1" applyFill="1" applyBorder="1" applyAlignment="1" applyProtection="1">
      <alignment horizontal="left" vertical="center" wrapText="1"/>
      <protection locked="0"/>
    </xf>
    <xf numFmtId="0" fontId="5" fillId="2" borderId="23" xfId="27" applyFont="1" applyFill="1" applyBorder="1" applyAlignment="1" applyProtection="1">
      <alignment horizontal="left" vertical="center" wrapText="1"/>
      <protection locked="0"/>
    </xf>
    <xf numFmtId="0" fontId="5" fillId="2" borderId="32" xfId="27" applyFont="1" applyFill="1" applyBorder="1" applyAlignment="1" applyProtection="1">
      <alignment horizontal="left" vertical="center" wrapText="1"/>
      <protection locked="0"/>
    </xf>
    <xf numFmtId="0" fontId="5" fillId="2" borderId="51" xfId="27" applyFont="1" applyFill="1" applyBorder="1" applyAlignment="1" applyProtection="1">
      <alignment horizontal="left" vertical="center" wrapText="1"/>
      <protection locked="0"/>
    </xf>
    <xf numFmtId="0" fontId="5" fillId="0" borderId="3" xfId="27" applyFont="1" applyBorder="1" applyAlignment="1" applyProtection="1">
      <alignment horizontal="left" vertical="center" wrapText="1"/>
      <protection hidden="1"/>
    </xf>
    <xf numFmtId="0" fontId="5" fillId="0" borderId="37" xfId="27" applyFont="1" applyBorder="1" applyAlignment="1" applyProtection="1">
      <alignment horizontal="left" vertical="center" wrapText="1"/>
      <protection hidden="1"/>
    </xf>
    <xf numFmtId="0" fontId="5" fillId="0" borderId="38" xfId="27" applyFont="1" applyBorder="1" applyAlignment="1" applyProtection="1">
      <alignment horizontal="left" vertical="center" wrapText="1"/>
      <protection hidden="1"/>
    </xf>
    <xf numFmtId="0" fontId="37" fillId="0" borderId="3" xfId="27" applyFont="1" applyBorder="1" applyAlignment="1" applyProtection="1">
      <alignment horizontal="left" vertical="top" wrapText="1"/>
      <protection hidden="1"/>
    </xf>
    <xf numFmtId="0" fontId="37" fillId="0" borderId="9" xfId="27" applyFont="1" applyBorder="1" applyAlignment="1" applyProtection="1">
      <alignment horizontal="left" vertical="top" wrapText="1"/>
      <protection hidden="1"/>
    </xf>
    <xf numFmtId="0" fontId="5" fillId="2" borderId="35" xfId="27" applyFont="1" applyFill="1" applyBorder="1" applyAlignment="1" applyProtection="1">
      <alignment horizontal="left" vertical="center" wrapText="1"/>
      <protection locked="0"/>
    </xf>
    <xf numFmtId="0" fontId="5" fillId="2" borderId="36" xfId="27" applyFont="1" applyFill="1" applyBorder="1" applyAlignment="1" applyProtection="1">
      <alignment horizontal="left" vertical="center" wrapText="1"/>
      <protection locked="0"/>
    </xf>
    <xf numFmtId="0" fontId="5" fillId="2" borderId="22" xfId="27" applyFont="1" applyFill="1" applyBorder="1" applyAlignment="1" applyProtection="1">
      <alignment horizontal="center" vertical="center" wrapText="1"/>
      <protection locked="0"/>
    </xf>
    <xf numFmtId="0" fontId="5" fillId="2" borderId="23" xfId="27" applyFont="1" applyFill="1" applyBorder="1" applyAlignment="1" applyProtection="1">
      <alignment horizontal="center" vertical="center" wrapText="1"/>
      <protection locked="0"/>
    </xf>
    <xf numFmtId="0" fontId="8" fillId="0" borderId="24" xfId="27" applyFont="1" applyBorder="1" applyAlignment="1" applyProtection="1">
      <alignment horizontal="center" vertical="center" wrapText="1"/>
      <protection hidden="1"/>
    </xf>
    <xf numFmtId="0" fontId="8" fillId="0" borderId="25" xfId="27" applyFont="1" applyBorder="1" applyAlignment="1" applyProtection="1">
      <alignment horizontal="center" vertical="center" wrapText="1"/>
      <protection hidden="1"/>
    </xf>
    <xf numFmtId="0" fontId="5" fillId="2" borderId="12" xfId="27" applyFont="1" applyFill="1" applyBorder="1" applyAlignment="1" applyProtection="1">
      <alignment horizontal="right" vertical="center" wrapText="1"/>
      <protection locked="0"/>
    </xf>
    <xf numFmtId="0" fontId="5" fillId="2" borderId="3" xfId="27" applyFont="1" applyFill="1" applyBorder="1" applyAlignment="1" applyProtection="1">
      <alignment horizontal="right" vertical="center" wrapText="1"/>
      <protection locked="0"/>
    </xf>
    <xf numFmtId="0" fontId="5" fillId="2" borderId="9" xfId="27" applyFont="1" applyFill="1" applyBorder="1" applyAlignment="1" applyProtection="1">
      <alignment horizontal="right" vertical="center" wrapText="1"/>
      <protection locked="0"/>
    </xf>
    <xf numFmtId="0" fontId="5" fillId="0" borderId="9" xfId="27" applyFont="1" applyBorder="1" applyAlignment="1" applyProtection="1">
      <alignment horizontal="justify" vertical="top" wrapText="1"/>
      <protection hidden="1"/>
    </xf>
    <xf numFmtId="0" fontId="5" fillId="2" borderId="40" xfId="27" applyFont="1" applyFill="1" applyBorder="1" applyAlignment="1" applyProtection="1">
      <alignment horizontal="left" vertical="center" wrapText="1"/>
      <protection locked="0"/>
    </xf>
    <xf numFmtId="0" fontId="37" fillId="0" borderId="15" xfId="27" applyFont="1" applyBorder="1" applyAlignment="1" applyProtection="1">
      <alignment horizontal="left" vertical="top" wrapText="1"/>
      <protection hidden="1"/>
    </xf>
    <xf numFmtId="0" fontId="37" fillId="0" borderId="0" xfId="27" applyFont="1" applyAlignment="1" applyProtection="1">
      <alignment horizontal="left" vertical="top" wrapText="1"/>
      <protection hidden="1"/>
    </xf>
    <xf numFmtId="0" fontId="37" fillId="0" borderId="10" xfId="27" applyFont="1" applyBorder="1" applyAlignment="1" applyProtection="1">
      <alignment horizontal="left" vertical="top" wrapText="1"/>
      <protection hidden="1"/>
    </xf>
    <xf numFmtId="0" fontId="8" fillId="0" borderId="6" xfId="27" applyFont="1" applyBorder="1" applyAlignment="1" applyProtection="1">
      <alignment horizontal="left" vertical="center" wrapText="1"/>
      <protection hidden="1"/>
    </xf>
    <xf numFmtId="0" fontId="5" fillId="0" borderId="47" xfId="27" applyFont="1" applyBorder="1" applyAlignment="1" applyProtection="1">
      <alignment horizontal="center" vertical="center" wrapText="1"/>
      <protection hidden="1"/>
    </xf>
    <xf numFmtId="0" fontId="5" fillId="0" borderId="48" xfId="27" applyFont="1" applyBorder="1" applyAlignment="1" applyProtection="1">
      <alignment horizontal="center" vertical="center" wrapText="1"/>
      <protection hidden="1"/>
    </xf>
    <xf numFmtId="0" fontId="37" fillId="0" borderId="0" xfId="27" applyFont="1" applyAlignment="1" applyProtection="1">
      <alignment horizontal="justify" vertical="top"/>
      <protection hidden="1"/>
    </xf>
    <xf numFmtId="0" fontId="5" fillId="0" borderId="17" xfId="27" applyFont="1" applyBorder="1" applyAlignment="1" applyProtection="1">
      <alignment horizontal="left" vertical="center" wrapText="1"/>
      <protection hidden="1"/>
    </xf>
    <xf numFmtId="0" fontId="5" fillId="0" borderId="44" xfId="27" applyFont="1" applyBorder="1" applyAlignment="1" applyProtection="1">
      <alignment horizontal="left" vertical="center" wrapText="1"/>
      <protection hidden="1"/>
    </xf>
    <xf numFmtId="0" fontId="5" fillId="0" borderId="45" xfId="27" applyFont="1" applyBorder="1" applyAlignment="1" applyProtection="1">
      <alignment horizontal="left" vertical="center" wrapText="1"/>
      <protection hidden="1"/>
    </xf>
    <xf numFmtId="0" fontId="37" fillId="2" borderId="29" xfId="27" applyFont="1" applyFill="1" applyBorder="1" applyAlignment="1" applyProtection="1">
      <alignment horizontal="left" vertical="center" wrapText="1"/>
      <protection locked="0"/>
    </xf>
    <xf numFmtId="0" fontId="8" fillId="0" borderId="41" xfId="27" applyFont="1" applyBorder="1" applyAlignment="1" applyProtection="1">
      <alignment horizontal="left" vertical="top"/>
      <protection hidden="1"/>
    </xf>
    <xf numFmtId="0" fontId="37" fillId="2" borderId="42" xfId="27" applyFont="1" applyFill="1" applyBorder="1" applyAlignment="1" applyProtection="1">
      <alignment horizontal="left" vertical="center" wrapText="1"/>
      <protection locked="0"/>
    </xf>
    <xf numFmtId="0" fontId="37" fillId="2" borderId="5" xfId="27" applyFont="1" applyFill="1" applyBorder="1" applyAlignment="1" applyProtection="1">
      <alignment horizontal="left" vertical="center" wrapText="1"/>
      <protection locked="0"/>
    </xf>
    <xf numFmtId="0" fontId="37" fillId="2" borderId="43" xfId="27" applyFont="1" applyFill="1" applyBorder="1" applyAlignment="1" applyProtection="1">
      <alignment horizontal="left" vertical="center" wrapText="1"/>
      <protection locked="0"/>
    </xf>
    <xf numFmtId="173" fontId="8" fillId="0" borderId="0" xfId="27" applyNumberFormat="1" applyFont="1" applyAlignment="1" applyProtection="1">
      <alignment horizontal="left" vertical="center"/>
      <protection hidden="1"/>
    </xf>
    <xf numFmtId="0" fontId="8" fillId="0" borderId="0" xfId="27" applyFont="1" applyAlignment="1" applyProtection="1">
      <alignment horizontal="left" vertical="center"/>
      <protection hidden="1"/>
    </xf>
    <xf numFmtId="0" fontId="5" fillId="0" borderId="15" xfId="27" applyFont="1" applyBorder="1" applyAlignment="1" applyProtection="1">
      <alignment horizontal="left" vertical="top" wrapText="1"/>
      <protection hidden="1"/>
    </xf>
    <xf numFmtId="0" fontId="5" fillId="0" borderId="34" xfId="27" applyFont="1" applyBorder="1" applyAlignment="1" applyProtection="1">
      <alignment horizontal="left" vertical="top" wrapText="1"/>
      <protection hidden="1"/>
    </xf>
    <xf numFmtId="0" fontId="5" fillId="2" borderId="6" xfId="27" applyFont="1" applyFill="1" applyBorder="1" applyAlignment="1" applyProtection="1">
      <alignment horizontal="center" vertical="top"/>
      <protection locked="0"/>
    </xf>
    <xf numFmtId="0" fontId="10" fillId="0" borderId="6" xfId="27" applyFont="1" applyBorder="1" applyAlignment="1" applyProtection="1">
      <alignment horizontal="center" vertical="center" wrapText="1"/>
      <protection hidden="1"/>
    </xf>
    <xf numFmtId="0" fontId="5" fillId="0" borderId="0" xfId="27" applyFont="1" applyAlignment="1" applyProtection="1">
      <alignment horizontal="left" vertical="top"/>
      <protection hidden="1"/>
    </xf>
    <xf numFmtId="0" fontId="8" fillId="0" borderId="0" xfId="27" applyFont="1" applyAlignment="1" applyProtection="1">
      <alignment horizontal="center" vertical="top" wrapText="1"/>
      <protection hidden="1"/>
    </xf>
    <xf numFmtId="0" fontId="37" fillId="0" borderId="0" xfId="27" applyFont="1" applyAlignment="1" applyProtection="1">
      <alignment horizontal="left" vertical="top"/>
      <protection hidden="1"/>
    </xf>
    <xf numFmtId="0" fontId="45" fillId="0" borderId="12" xfId="27" applyFont="1" applyBorder="1" applyAlignment="1" applyProtection="1">
      <alignment horizontal="left" vertical="top" wrapText="1"/>
      <protection hidden="1"/>
    </xf>
    <xf numFmtId="0" fontId="45" fillId="0" borderId="3" xfId="27" applyFont="1" applyBorder="1" applyAlignment="1" applyProtection="1">
      <alignment horizontal="left" vertical="top" wrapText="1"/>
      <protection hidden="1"/>
    </xf>
    <xf numFmtId="0" fontId="45" fillId="0" borderId="9" xfId="27" applyFont="1" applyBorder="1" applyAlignment="1" applyProtection="1">
      <alignment horizontal="left" vertical="top" wrapText="1"/>
      <protection hidden="1"/>
    </xf>
    <xf numFmtId="0" fontId="5" fillId="2" borderId="14" xfId="27" applyFont="1" applyFill="1" applyBorder="1" applyAlignment="1" applyProtection="1">
      <alignment horizontal="left" vertical="top" wrapText="1"/>
      <protection hidden="1"/>
    </xf>
    <xf numFmtId="0" fontId="5" fillId="2" borderId="11" xfId="27" applyFont="1" applyFill="1" applyBorder="1" applyAlignment="1" applyProtection="1">
      <alignment horizontal="left" vertical="top" wrapText="1"/>
      <protection hidden="1"/>
    </xf>
    <xf numFmtId="0" fontId="5" fillId="2" borderId="13" xfId="27" applyFont="1" applyFill="1" applyBorder="1" applyAlignment="1" applyProtection="1">
      <alignment horizontal="left" vertical="top" wrapText="1"/>
      <protection hidden="1"/>
    </xf>
    <xf numFmtId="0" fontId="5" fillId="2" borderId="10" xfId="27" applyFont="1" applyFill="1" applyBorder="1" applyAlignment="1" applyProtection="1">
      <alignment horizontal="left" vertical="top" wrapText="1"/>
      <protection hidden="1"/>
    </xf>
    <xf numFmtId="0" fontId="5" fillId="2" borderId="6" xfId="27" applyFont="1" applyFill="1" applyBorder="1" applyAlignment="1" applyProtection="1">
      <alignment vertical="center" wrapText="1"/>
      <protection locked="0"/>
    </xf>
    <xf numFmtId="0" fontId="5" fillId="0" borderId="12" xfId="27" applyFont="1" applyBorder="1" applyAlignment="1" applyProtection="1">
      <alignment horizontal="center" vertical="center" wrapText="1"/>
      <protection hidden="1"/>
    </xf>
    <xf numFmtId="0" fontId="5" fillId="0" borderId="3" xfId="27" applyFont="1" applyBorder="1" applyAlignment="1" applyProtection="1">
      <alignment horizontal="center" vertical="center" wrapText="1"/>
      <protection hidden="1"/>
    </xf>
    <xf numFmtId="0" fontId="5" fillId="0" borderId="9" xfId="27" applyFont="1" applyBorder="1" applyAlignment="1" applyProtection="1">
      <alignment horizontal="center" vertical="center" wrapText="1"/>
      <protection hidden="1"/>
    </xf>
    <xf numFmtId="0" fontId="8" fillId="0" borderId="6" xfId="27" applyFont="1" applyBorder="1" applyAlignment="1" applyProtection="1">
      <alignment horizontal="center" vertical="center" wrapText="1"/>
      <protection hidden="1"/>
    </xf>
    <xf numFmtId="0" fontId="5" fillId="0" borderId="6" xfId="27" applyFont="1" applyBorder="1" applyAlignment="1" applyProtection="1">
      <alignment vertical="center" wrapText="1"/>
      <protection hidden="1"/>
    </xf>
    <xf numFmtId="0" fontId="8" fillId="0" borderId="0" xfId="27" applyFont="1" applyAlignment="1" applyProtection="1">
      <alignment vertical="center" wrapText="1"/>
      <protection hidden="1"/>
    </xf>
    <xf numFmtId="0" fontId="5" fillId="0" borderId="15" xfId="27" applyFont="1" applyBorder="1" applyAlignment="1" applyProtection="1">
      <alignment horizontal="left" vertical="top"/>
      <protection hidden="1"/>
    </xf>
    <xf numFmtId="0" fontId="10" fillId="0" borderId="12" xfId="27" applyFont="1" applyBorder="1" applyAlignment="1" applyProtection="1">
      <alignment horizontal="left" vertical="center" wrapText="1"/>
      <protection hidden="1"/>
    </xf>
    <xf numFmtId="0" fontId="10" fillId="0" borderId="3" xfId="27" applyFont="1" applyBorder="1" applyAlignment="1" applyProtection="1">
      <alignment horizontal="left" vertical="center" wrapText="1"/>
      <protection hidden="1"/>
    </xf>
    <xf numFmtId="0" fontId="10" fillId="0" borderId="9" xfId="27" applyFont="1" applyBorder="1" applyAlignment="1" applyProtection="1">
      <alignment horizontal="left" vertical="center" wrapText="1"/>
      <protection hidden="1"/>
    </xf>
    <xf numFmtId="0" fontId="5" fillId="0" borderId="8" xfId="27" applyFont="1" applyBorder="1" applyAlignment="1" applyProtection="1">
      <alignment horizontal="center" vertical="top"/>
      <protection hidden="1"/>
    </xf>
    <xf numFmtId="0" fontId="5" fillId="0" borderId="17" xfId="27" applyFont="1" applyBorder="1" applyAlignment="1" applyProtection="1">
      <alignment horizontal="center" vertical="top"/>
      <protection hidden="1"/>
    </xf>
    <xf numFmtId="0" fontId="5" fillId="0" borderId="16" xfId="27" applyFont="1" applyBorder="1" applyAlignment="1" applyProtection="1">
      <alignment horizontal="center" vertical="top"/>
      <protection hidden="1"/>
    </xf>
    <xf numFmtId="0" fontId="5" fillId="0" borderId="12" xfId="27" applyFont="1" applyBorder="1" applyAlignment="1" applyProtection="1">
      <alignment horizontal="center" vertical="top"/>
      <protection hidden="1"/>
    </xf>
    <xf numFmtId="0" fontId="5" fillId="0" borderId="3" xfId="27" applyFont="1" applyBorder="1" applyAlignment="1" applyProtection="1">
      <alignment horizontal="center" vertical="top"/>
      <protection hidden="1"/>
    </xf>
    <xf numFmtId="0" fontId="5" fillId="0" borderId="9" xfId="27" applyFont="1" applyBorder="1" applyAlignment="1" applyProtection="1">
      <alignment horizontal="center" vertical="top"/>
      <protection hidden="1"/>
    </xf>
    <xf numFmtId="0" fontId="8" fillId="2" borderId="13" xfId="27" applyFont="1" applyFill="1" applyBorder="1" applyAlignment="1" applyProtection="1">
      <alignment horizontal="left" vertical="center" wrapText="1"/>
      <protection hidden="1"/>
    </xf>
    <xf numFmtId="0" fontId="8" fillId="2" borderId="10" xfId="27" applyFont="1" applyFill="1" applyBorder="1" applyAlignment="1" applyProtection="1">
      <alignment horizontal="left" vertical="center" wrapText="1"/>
      <protection hidden="1"/>
    </xf>
    <xf numFmtId="0" fontId="5" fillId="0" borderId="13" xfId="27" applyFont="1" applyBorder="1" applyAlignment="1" applyProtection="1">
      <alignment horizontal="left" vertical="top" wrapText="1"/>
      <protection hidden="1"/>
    </xf>
    <xf numFmtId="0" fontId="5" fillId="0" borderId="10" xfId="27" applyFont="1" applyBorder="1" applyAlignment="1" applyProtection="1">
      <alignment horizontal="left" vertical="top" wrapText="1"/>
      <protection hidden="1"/>
    </xf>
    <xf numFmtId="0" fontId="8" fillId="0" borderId="4"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0" xfId="38"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justify" vertical="center" wrapText="1"/>
      <protection hidden="1"/>
    </xf>
    <xf numFmtId="0" fontId="5" fillId="2" borderId="5" xfId="0" applyFont="1" applyFill="1" applyBorder="1" applyAlignment="1" applyProtection="1">
      <alignment horizontal="justify" vertical="center" wrapText="1"/>
      <protection locked="0"/>
    </xf>
    <xf numFmtId="0" fontId="5" fillId="0" borderId="33" xfId="27" applyFont="1" applyBorder="1" applyAlignment="1" applyProtection="1">
      <alignment horizontal="left" vertical="top" wrapText="1"/>
      <protection hidden="1"/>
    </xf>
    <xf numFmtId="0" fontId="5" fillId="0" borderId="0" xfId="27" applyFont="1" applyAlignment="1" applyProtection="1">
      <alignment horizontal="justify" vertical="center"/>
      <protection hidden="1"/>
    </xf>
    <xf numFmtId="0" fontId="8" fillId="0" borderId="12" xfId="27" applyFont="1" applyBorder="1" applyAlignment="1" applyProtection="1">
      <alignment horizontal="center" vertical="center" wrapText="1"/>
      <protection hidden="1"/>
    </xf>
    <xf numFmtId="0" fontId="8" fillId="0" borderId="9" xfId="27" applyFont="1" applyBorder="1" applyAlignment="1" applyProtection="1">
      <alignment horizontal="center"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3" xfId="0" applyFont="1" applyBorder="1" applyAlignment="1" applyProtection="1">
      <alignment horizontal="justify" vertical="center" wrapText="1"/>
      <protection hidden="1"/>
    </xf>
    <xf numFmtId="0" fontId="5" fillId="0" borderId="15" xfId="27" applyFont="1" applyBorder="1" applyAlignment="1" applyProtection="1">
      <alignment horizontal="left" vertical="center" wrapText="1"/>
      <protection hidden="1"/>
    </xf>
    <xf numFmtId="0" fontId="5" fillId="0" borderId="13" xfId="27" applyFont="1" applyBorder="1" applyAlignment="1" applyProtection="1">
      <alignment horizontal="justify" vertical="center"/>
      <protection hidden="1"/>
    </xf>
    <xf numFmtId="0" fontId="5" fillId="0" borderId="10" xfId="27" applyFont="1" applyBorder="1" applyAlignment="1" applyProtection="1">
      <alignment horizontal="justify" vertical="center"/>
      <protection hidden="1"/>
    </xf>
    <xf numFmtId="0" fontId="8" fillId="0" borderId="54" xfId="0" applyFont="1" applyBorder="1" applyAlignment="1">
      <alignment horizontal="left" vertical="top" wrapText="1" indent="2"/>
    </xf>
    <xf numFmtId="0" fontId="8" fillId="0" borderId="55" xfId="0" applyFont="1" applyBorder="1" applyAlignment="1">
      <alignment horizontal="left" vertical="top" wrapText="1" indent="2"/>
    </xf>
    <xf numFmtId="0" fontId="8" fillId="0" borderId="56" xfId="0" applyFont="1" applyBorder="1" applyAlignment="1">
      <alignment horizontal="justify" vertical="top" wrapText="1"/>
    </xf>
    <xf numFmtId="0" fontId="8" fillId="0" borderId="57" xfId="0" applyFont="1" applyBorder="1" applyAlignment="1">
      <alignment horizontal="justify" vertical="top" wrapText="1"/>
    </xf>
    <xf numFmtId="0" fontId="8" fillId="0" borderId="58" xfId="27" applyFont="1" applyBorder="1" applyAlignment="1" applyProtection="1">
      <alignment horizontal="center" vertical="center" wrapText="1"/>
      <protection hidden="1"/>
    </xf>
    <xf numFmtId="0" fontId="5" fillId="2" borderId="12"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8" fillId="0" borderId="10"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protection hidden="1"/>
    </xf>
    <xf numFmtId="0" fontId="5" fillId="0" borderId="0" xfId="0" applyFont="1" applyAlignment="1" applyProtection="1">
      <alignment horizontal="left" vertical="center"/>
      <protection hidden="1"/>
    </xf>
    <xf numFmtId="0" fontId="5" fillId="0" borderId="10"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56" fillId="0" borderId="12" xfId="0" applyFont="1" applyBorder="1" applyAlignment="1" applyProtection="1">
      <alignment horizontal="center" vertical="center" wrapText="1"/>
      <protection hidden="1"/>
    </xf>
    <xf numFmtId="0" fontId="56" fillId="0" borderId="3"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5" fillId="0" borderId="19" xfId="0" applyFont="1" applyBorder="1" applyAlignment="1" applyProtection="1">
      <alignment horizontal="left" vertical="top" wrapText="1"/>
      <protection hidden="1"/>
    </xf>
    <xf numFmtId="0" fontId="5" fillId="0" borderId="10" xfId="0" applyFont="1" applyBorder="1" applyAlignment="1" applyProtection="1">
      <alignment horizontal="justify" vertical="center"/>
      <protection hidden="1"/>
    </xf>
    <xf numFmtId="0" fontId="5" fillId="0" borderId="2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8" fillId="0" borderId="0" xfId="0" applyFont="1" applyAlignment="1">
      <alignment horizontal="justify" vertical="center" wrapText="1"/>
    </xf>
    <xf numFmtId="0" fontId="5" fillId="4" borderId="0" xfId="32" applyFont="1" applyFill="1" applyAlignment="1" applyProtection="1">
      <alignment horizontal="left" vertical="top" wrapText="1"/>
      <protection hidden="1"/>
    </xf>
    <xf numFmtId="0" fontId="58" fillId="0" borderId="0" xfId="0" applyFont="1" applyAlignment="1">
      <alignment horizontal="center" vertical="center" wrapText="1"/>
    </xf>
    <xf numFmtId="0" fontId="8" fillId="0" borderId="0" xfId="0" applyFont="1" applyAlignment="1">
      <alignment horizontal="center" vertical="center"/>
    </xf>
    <xf numFmtId="0" fontId="5" fillId="2" borderId="6" xfId="0" applyFont="1" applyFill="1" applyBorder="1" applyAlignment="1" applyProtection="1">
      <alignment horizontal="left" vertical="top" wrapText="1"/>
      <protection locked="0" hidden="1"/>
    </xf>
    <xf numFmtId="0" fontId="5" fillId="2" borderId="6" xfId="0" applyFont="1" applyFill="1" applyBorder="1" applyAlignment="1" applyProtection="1">
      <alignment horizontal="left" vertical="top" wrapText="1"/>
      <protection locked="0"/>
    </xf>
    <xf numFmtId="0" fontId="10" fillId="6" borderId="12" xfId="0" applyFont="1" applyFill="1" applyBorder="1" applyAlignment="1" applyProtection="1">
      <alignment horizontal="left" vertical="center" wrapText="1"/>
      <protection hidden="1"/>
    </xf>
    <xf numFmtId="0" fontId="10" fillId="6" borderId="3" xfId="0" applyFont="1" applyFill="1" applyBorder="1" applyAlignment="1" applyProtection="1">
      <alignment horizontal="left" vertical="center" wrapText="1"/>
      <protection hidden="1"/>
    </xf>
    <xf numFmtId="0" fontId="10" fillId="6" borderId="9"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37" fillId="0" borderId="0" xfId="0" applyFont="1" applyAlignment="1" applyProtection="1">
      <alignment horizontal="justify" vertical="top"/>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justify"/>
      <protection hidden="1"/>
    </xf>
    <xf numFmtId="0" fontId="50" fillId="0" borderId="21" xfId="23" applyFont="1" applyBorder="1" applyAlignment="1" applyProtection="1">
      <alignment horizontal="center" vertical="center"/>
      <protection hidden="1"/>
    </xf>
    <xf numFmtId="0" fontId="50" fillId="0" borderId="59" xfId="23" applyFont="1" applyBorder="1" applyAlignment="1" applyProtection="1">
      <alignment horizontal="center" vertical="center"/>
      <protection hidden="1"/>
    </xf>
    <xf numFmtId="0" fontId="50" fillId="0" borderId="18" xfId="23" applyFont="1" applyBorder="1" applyAlignment="1" applyProtection="1">
      <alignment horizontal="center" vertical="center"/>
      <protection hidden="1"/>
    </xf>
    <xf numFmtId="0" fontId="5" fillId="0" borderId="5" xfId="23" applyFont="1" applyBorder="1" applyAlignment="1" applyProtection="1">
      <alignment horizontal="justify" vertical="top" wrapText="1"/>
      <protection hidden="1"/>
    </xf>
    <xf numFmtId="0" fontId="5" fillId="0" borderId="23" xfId="23" applyFont="1" applyBorder="1" applyAlignment="1" applyProtection="1">
      <alignment horizontal="justify" vertical="top" wrapText="1"/>
      <protection hidden="1"/>
    </xf>
    <xf numFmtId="0" fontId="5" fillId="0" borderId="46" xfId="23" applyFont="1" applyBorder="1" applyAlignment="1" applyProtection="1">
      <alignment horizontal="justify" vertical="top" wrapText="1"/>
      <protection hidden="1"/>
    </xf>
    <xf numFmtId="0" fontId="5" fillId="0" borderId="51" xfId="23"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4" fillId="6"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2" borderId="8" xfId="0" applyFont="1" applyFill="1" applyBorder="1" applyAlignment="1" applyProtection="1">
      <alignment horizontal="left" vertical="top" wrapText="1"/>
      <protection locked="0"/>
    </xf>
    <xf numFmtId="0" fontId="9" fillId="2"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9" fillId="0" borderId="8" xfId="0" applyFont="1" applyBorder="1" applyAlignment="1" applyProtection="1">
      <alignment horizontal="left" vertical="center" wrapText="1"/>
      <protection hidden="1"/>
    </xf>
    <xf numFmtId="0" fontId="9" fillId="0" borderId="19"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0" borderId="0" xfId="0" applyFont="1" applyAlignment="1" applyProtection="1">
      <alignment horizontal="justify" vertical="justify" wrapText="1"/>
      <protection hidden="1"/>
    </xf>
    <xf numFmtId="0" fontId="9" fillId="0" borderId="0" xfId="38" applyAlignment="1" applyProtection="1">
      <alignment horizontal="left" vertical="center"/>
      <protection hidden="1"/>
    </xf>
    <xf numFmtId="0" fontId="10" fillId="0" borderId="12"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10" fillId="0" borderId="12"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1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12"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10" fillId="0" borderId="0" xfId="0" applyFont="1" applyAlignment="1">
      <alignment horizontal="left" vertical="top" wrapText="1"/>
    </xf>
    <xf numFmtId="0" fontId="33" fillId="0" borderId="0" xfId="0" applyFont="1" applyAlignment="1">
      <alignment horizontal="left" vertical="top" wrapText="1"/>
    </xf>
    <xf numFmtId="0" fontId="10" fillId="0" borderId="6" xfId="0" applyFont="1" applyBorder="1" applyAlignment="1">
      <alignment horizontal="left" vertical="center" wrapText="1"/>
    </xf>
    <xf numFmtId="0" fontId="10" fillId="0" borderId="0" xfId="0" applyFont="1" applyAlignment="1">
      <alignment horizontal="left" vertical="center"/>
    </xf>
    <xf numFmtId="0" fontId="9" fillId="0" borderId="21" xfId="0" applyFont="1" applyBorder="1" applyAlignment="1" applyProtection="1">
      <alignment horizontal="left" vertical="center"/>
      <protection hidden="1"/>
    </xf>
    <xf numFmtId="0" fontId="9" fillId="0" borderId="59"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9" fillId="0" borderId="32" xfId="0" applyFont="1" applyBorder="1" applyAlignment="1" applyProtection="1">
      <alignment horizontal="left" vertical="center" wrapText="1"/>
      <protection hidden="1"/>
    </xf>
    <xf numFmtId="0" fontId="9" fillId="0" borderId="46" xfId="0" applyFont="1" applyBorder="1" applyAlignment="1" applyProtection="1">
      <alignment horizontal="left" vertical="center" wrapText="1"/>
      <protection hidden="1"/>
    </xf>
    <xf numFmtId="0" fontId="9" fillId="0" borderId="51" xfId="0" applyFont="1" applyBorder="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6" fillId="2" borderId="6" xfId="0" applyFont="1" applyFill="1" applyBorder="1" applyAlignment="1" applyProtection="1">
      <alignment horizontal="left" vertical="center" wrapText="1"/>
      <protection locked="0"/>
    </xf>
    <xf numFmtId="0" fontId="9" fillId="2" borderId="19"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2"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9"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20" xfId="0" applyFont="1" applyFill="1" applyBorder="1" applyAlignment="1" applyProtection="1">
      <alignment horizontal="left" vertical="top" wrapText="1"/>
      <protection locked="0"/>
    </xf>
    <xf numFmtId="0" fontId="26" fillId="0" borderId="6" xfId="0" applyFont="1" applyBorder="1" applyAlignment="1" applyProtection="1">
      <alignment horizontal="left" vertical="center" wrapText="1"/>
      <protection hidden="1"/>
    </xf>
    <xf numFmtId="0" fontId="8" fillId="0" borderId="6" xfId="0" applyFont="1" applyBorder="1" applyAlignment="1">
      <alignment horizontal="center" vertical="center" wrapText="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vertical="center" wrapText="1"/>
      <protection hidden="1"/>
    </xf>
    <xf numFmtId="0" fontId="0" fillId="0" borderId="0" xfId="0" applyAlignment="1">
      <alignment wrapText="1"/>
    </xf>
    <xf numFmtId="0" fontId="9" fillId="0" borderId="6" xfId="0" applyFont="1" applyBorder="1" applyAlignment="1" applyProtection="1">
      <alignment horizontal="center"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protection hidden="1"/>
    </xf>
    <xf numFmtId="0" fontId="10" fillId="0" borderId="0" xfId="0" applyFont="1" applyAlignment="1" applyProtection="1">
      <alignment horizontal="left" vertical="top" wrapText="1"/>
      <protection locked="0"/>
    </xf>
    <xf numFmtId="0" fontId="9" fillId="2" borderId="6" xfId="27" applyFont="1" applyFill="1" applyBorder="1" applyAlignment="1" applyProtection="1">
      <alignment horizontal="left" vertical="top" wrapText="1"/>
      <protection hidden="1"/>
    </xf>
    <xf numFmtId="0" fontId="9" fillId="0" borderId="0" xfId="27" applyFont="1" applyAlignment="1" applyProtection="1">
      <alignment horizontal="justify" vertical="center"/>
      <protection hidden="1"/>
    </xf>
    <xf numFmtId="0" fontId="9" fillId="0" borderId="6" xfId="27" applyFont="1" applyBorder="1" applyAlignment="1" applyProtection="1">
      <alignment horizontal="center" vertical="center" wrapText="1"/>
      <protection hidden="1"/>
    </xf>
    <xf numFmtId="0" fontId="10" fillId="0" borderId="0" xfId="27" applyFont="1" applyAlignment="1" applyProtection="1">
      <alignment horizontal="center" vertical="center"/>
      <protection hidden="1"/>
    </xf>
    <xf numFmtId="0" fontId="11" fillId="0" borderId="0" xfId="27" applyFont="1" applyAlignment="1" applyProtection="1">
      <alignment horizontal="center" vertical="center" wrapText="1"/>
      <protection hidden="1"/>
    </xf>
    <xf numFmtId="0" fontId="9" fillId="0" borderId="0" xfId="27" applyFont="1" applyAlignment="1" applyProtection="1">
      <alignment horizontal="justify" vertical="top"/>
      <protection hidden="1"/>
    </xf>
    <xf numFmtId="0" fontId="22" fillId="0" borderId="0" xfId="27" applyFont="1" applyAlignment="1" applyProtection="1">
      <alignment horizontal="left" vertical="center" wrapText="1"/>
      <protection hidden="1"/>
    </xf>
    <xf numFmtId="0" fontId="11" fillId="0" borderId="0" xfId="27" applyFont="1" applyAlignment="1" applyProtection="1">
      <alignment horizontal="center" vertical="justify" wrapText="1"/>
      <protection hidden="1"/>
    </xf>
    <xf numFmtId="0" fontId="10" fillId="0" borderId="0" xfId="27" applyFont="1" applyAlignment="1" applyProtection="1">
      <alignment horizontal="justify" vertical="center" wrapText="1"/>
      <protection hidden="1"/>
    </xf>
    <xf numFmtId="0" fontId="10" fillId="0" borderId="0" xfId="38" applyFont="1" applyAlignment="1" applyProtection="1">
      <alignment horizontal="left" vertical="center"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10" fillId="7" borderId="6" xfId="0"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51" fillId="0" borderId="0" xfId="0" applyFont="1" applyAlignment="1" applyProtection="1">
      <alignment horizontal="left" vertical="center" wrapText="1"/>
      <protection hidden="1"/>
    </xf>
    <xf numFmtId="0" fontId="9" fillId="0" borderId="13"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center"/>
      <protection hidden="1"/>
    </xf>
    <xf numFmtId="172" fontId="5" fillId="0" borderId="0" xfId="0" applyNumberFormat="1" applyFont="1" applyAlignment="1" applyProtection="1">
      <alignment horizontal="justify" vertical="center" wrapText="1"/>
      <protection hidden="1"/>
    </xf>
    <xf numFmtId="0" fontId="5" fillId="2" borderId="0" xfId="0" applyFont="1" applyFill="1" applyAlignment="1" applyProtection="1">
      <alignment horizontal="center" vertical="center" wrapText="1"/>
      <protection locked="0"/>
    </xf>
    <xf numFmtId="0" fontId="5" fillId="0" borderId="26" xfId="0" applyFont="1" applyBorder="1" applyAlignment="1" applyProtection="1">
      <alignment horizontal="left" vertical="center"/>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protection hidden="1"/>
    </xf>
    <xf numFmtId="0" fontId="5" fillId="0" borderId="41" xfId="0" applyFont="1" applyBorder="1" applyAlignment="1" applyProtection="1">
      <alignment horizontal="left" vertical="center"/>
      <protection hidden="1"/>
    </xf>
    <xf numFmtId="0" fontId="8" fillId="0" borderId="0" xfId="0" applyFont="1" applyAlignment="1" applyProtection="1">
      <alignment horizontal="left" vertical="center"/>
      <protection hidden="1"/>
    </xf>
    <xf numFmtId="0" fontId="5" fillId="2" borderId="6"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5" fillId="0" borderId="0" xfId="33" applyFont="1" applyAlignment="1" applyProtection="1">
      <alignment horizontal="left" vertical="center"/>
      <protection hidden="1"/>
    </xf>
    <xf numFmtId="0" fontId="5" fillId="0" borderId="0" xfId="33" applyFont="1" applyAlignment="1" applyProtection="1">
      <alignment horizontal="left" vertical="center" wrapText="1"/>
      <protection hidden="1"/>
    </xf>
    <xf numFmtId="0" fontId="5" fillId="0" borderId="6" xfId="0" applyFont="1" applyBorder="1" applyAlignment="1" applyProtection="1">
      <alignment horizontal="center" vertical="center"/>
      <protection hidden="1"/>
    </xf>
    <xf numFmtId="0" fontId="5" fillId="9" borderId="0" xfId="0" applyFont="1" applyFill="1" applyAlignment="1" applyProtection="1">
      <alignment horizontal="justify" vertical="center" wrapText="1"/>
      <protection hidden="1"/>
    </xf>
    <xf numFmtId="0" fontId="5" fillId="9" borderId="0" xfId="0" applyFont="1" applyFill="1" applyAlignment="1" applyProtection="1">
      <alignment horizontal="left" vertical="center" wrapText="1"/>
      <protection hidden="1"/>
    </xf>
    <xf numFmtId="172" fontId="5" fillId="0" borderId="0" xfId="0" applyNumberFormat="1" applyFont="1" applyAlignment="1" applyProtection="1">
      <alignment horizontal="left" vertical="center" wrapText="1"/>
      <protection hidden="1"/>
    </xf>
    <xf numFmtId="0" fontId="5" fillId="2" borderId="0" xfId="0" applyFont="1" applyFill="1" applyAlignment="1" applyProtection="1">
      <alignment horizontal="left" vertical="center" wrapText="1"/>
      <protection locked="0"/>
    </xf>
    <xf numFmtId="2" fontId="25" fillId="0" borderId="0" xfId="36" applyNumberFormat="1" applyFont="1" applyAlignment="1" applyProtection="1">
      <alignment horizontal="left" vertical="center"/>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2 2" xfId="43" xr:uid="{00000000-0005-0000-0000-000019000000}"/>
    <cellStyle name="Normal 2 3" xfId="25" xr:uid="{00000000-0005-0000-0000-00001A000000}"/>
    <cellStyle name="Normal 2_20 Price Schedule VOL III Rev-2" xfId="26" xr:uid="{00000000-0005-0000-0000-00001B000000}"/>
    <cellStyle name="Normal 3" xfId="27" xr:uid="{00000000-0005-0000-0000-00001C000000}"/>
    <cellStyle name="Normal 3 2" xfId="28" xr:uid="{00000000-0005-0000-0000-00001D000000}"/>
    <cellStyle name="Normal 3 3" xfId="29" xr:uid="{00000000-0005-0000-0000-00001E000000}"/>
    <cellStyle name="Normal 3_First Envelope - R2" xfId="30" xr:uid="{00000000-0005-0000-0000-00001F000000}"/>
    <cellStyle name="Normal 4" xfId="31" xr:uid="{00000000-0005-0000-0000-000020000000}"/>
    <cellStyle name="Normal 5" xfId="32" xr:uid="{00000000-0005-0000-0000-000021000000}"/>
    <cellStyle name="Normal 6" xfId="45" xr:uid="{00000000-0005-0000-0000-000022000000}"/>
    <cellStyle name="Normal 7" xfId="44" xr:uid="{00000000-0005-0000-0000-000023000000}"/>
    <cellStyle name="Normal_Annexures TW 04 2" xfId="33" xr:uid="{00000000-0005-0000-0000-000024000000}"/>
    <cellStyle name="Normal_Attach 3(JV)" xfId="34" xr:uid="{00000000-0005-0000-0000-000025000000}"/>
    <cellStyle name="Normal_Attacments TW 04" xfId="35" xr:uid="{00000000-0005-0000-0000-000026000000}"/>
    <cellStyle name="Normal_Entertainment Form" xfId="36" xr:uid="{00000000-0005-0000-0000-000027000000}"/>
    <cellStyle name="Normal_Price_Schedules for Insulator Package Rev-01" xfId="37" xr:uid="{00000000-0005-0000-0000-000028000000}"/>
    <cellStyle name="Normal_PRICE-SCHE Bihar-Rev-2-corrections" xfId="38" xr:uid="{00000000-0005-0000-0000-000029000000}"/>
    <cellStyle name="Normal_PRICE-SCHE Bihar-Rev-2-corrections_Price_Schedules for Insulator Package Rev-01" xfId="47" xr:uid="{D9E7B028-A3B9-4B58-AA46-73C6EA958FA4}"/>
    <cellStyle name="Normal_Sheet1" xfId="39" xr:uid="{00000000-0005-0000-0000-00002A000000}"/>
    <cellStyle name="Popis" xfId="40" xr:uid="{00000000-0005-0000-0000-00002B000000}"/>
    <cellStyle name="Sledovaný hypertextový odkaz" xfId="41" xr:uid="{00000000-0005-0000-0000-00002C000000}"/>
    <cellStyle name="Standard_BS14" xfId="42" xr:uid="{00000000-0005-0000-0000-00002D000000}"/>
    <cellStyle name="Style 1" xfId="46" xr:uid="{00000000-0005-0000-0000-00002E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ndense val="0"/>
        <extend val="0"/>
        <color auto="1"/>
      </font>
      <fill>
        <patternFill patternType="none">
          <bgColor indexed="65"/>
        </patternFill>
      </fill>
    </dxf>
    <dxf>
      <font>
        <color theme="0"/>
      </font>
      <fill>
        <patternFill patternType="none">
          <bgColor indexed="65"/>
        </patternFill>
      </fill>
    </dxf>
    <dxf>
      <fill>
        <patternFill patternType="none">
          <bgColor indexed="65"/>
        </patternFill>
      </fill>
    </dxf>
    <dxf>
      <font>
        <condense val="0"/>
        <extend val="0"/>
        <color indexed="9"/>
      </font>
    </dxf>
    <dxf>
      <font>
        <strike val="0"/>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13"/>
      </font>
    </dxf>
    <dxf>
      <font>
        <color indexed="9"/>
      </font>
    </dxf>
    <dxf>
      <font>
        <condense val="0"/>
        <extend val="0"/>
        <color indexed="9"/>
      </font>
    </dxf>
    <dxf>
      <font>
        <color theme="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REF!" lockText="1" noThreeD="1"/>
</file>

<file path=xl/ctrlProps/ctrlProp7.xml><?xml version="1.0" encoding="utf-8"?>
<formControlPr xmlns="http://schemas.microsoft.com/office/spreadsheetml/2009/9/main" objectType="CheckBox" fmlaLink="$H$20" lockText="1" noThreeD="1"/>
</file>

<file path=xl/ctrlProps/ctrlProp8.xml><?xml version="1.0" encoding="utf-8"?>
<formControlPr xmlns="http://schemas.microsoft.com/office/spreadsheetml/2009/9/main" objectType="Radio" firstButton="1" fmlaLink="$H$62" lockText="1" noThreeD="1"/>
</file>

<file path=xl/ctrlProps/ctrlProp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195" name="Picture 1">
          <a:extLst>
            <a:ext uri="{FF2B5EF4-FFF2-40B4-BE49-F238E27FC236}">
              <a16:creationId xmlns:a16="http://schemas.microsoft.com/office/drawing/2014/main" id="{00000000-0008-0000-0100-0000AB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24750" y="4914900"/>
          <a:ext cx="619125" cy="733425"/>
        </a:xfrm>
        <a:prstGeom prst="rect">
          <a:avLst/>
        </a:prstGeom>
        <a:noFill/>
        <a:ln w="9525">
          <a:noFill/>
          <a:miter lim="800000"/>
          <a:headEnd/>
          <a:tailEnd/>
        </a:ln>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320" name="Group 12">
          <a:hlinkClick xmlns:r="http://schemas.openxmlformats.org/officeDocument/2006/relationships" r:id="rId1" tooltip="Click for Next Attachment"/>
          <a:extLst>
            <a:ext uri="{FF2B5EF4-FFF2-40B4-BE49-F238E27FC236}">
              <a16:creationId xmlns:a16="http://schemas.microsoft.com/office/drawing/2014/main" id="{00000000-0008-0000-0200-000010090000}"/>
            </a:ext>
          </a:extLst>
        </xdr:cNvPr>
        <xdr:cNvGrpSpPr>
          <a:grpSpLocks/>
        </xdr:cNvGrpSpPr>
      </xdr:nvGrpSpPr>
      <xdr:grpSpPr bwMode="auto">
        <a:xfrm>
          <a:off x="7848600" y="47625"/>
          <a:ext cx="533400" cy="752475"/>
          <a:chOff x="738" y="5"/>
          <a:chExt cx="116" cy="73"/>
        </a:xfrm>
      </xdr:grpSpPr>
      <xdr:sp macro="" textlink="">
        <xdr:nvSpPr>
          <xdr:cNvPr id="2321" name="AutoShape 13">
            <a:extLst>
              <a:ext uri="{FF2B5EF4-FFF2-40B4-BE49-F238E27FC236}">
                <a16:creationId xmlns:a16="http://schemas.microsoft.com/office/drawing/2014/main" id="{00000000-0008-0000-0200-0000110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328" name="Group 3">
          <a:hlinkClick xmlns:r="http://schemas.openxmlformats.org/officeDocument/2006/relationships" r:id="rId1" tooltip="Click for Next Attachment"/>
          <a:extLst>
            <a:ext uri="{FF2B5EF4-FFF2-40B4-BE49-F238E27FC236}">
              <a16:creationId xmlns:a16="http://schemas.microsoft.com/office/drawing/2014/main" id="{00000000-0008-0000-0300-0000000D0000}"/>
            </a:ext>
          </a:extLst>
        </xdr:cNvPr>
        <xdr:cNvGrpSpPr>
          <a:grpSpLocks/>
        </xdr:cNvGrpSpPr>
      </xdr:nvGrpSpPr>
      <xdr:grpSpPr bwMode="auto">
        <a:xfrm>
          <a:off x="6705600" y="47625"/>
          <a:ext cx="428625" cy="695325"/>
          <a:chOff x="738" y="5"/>
          <a:chExt cx="116" cy="73"/>
        </a:xfrm>
      </xdr:grpSpPr>
      <xdr:sp macro="" textlink="">
        <xdr:nvSpPr>
          <xdr:cNvPr id="3329" name="AutoShape 1">
            <a:extLst>
              <a:ext uri="{FF2B5EF4-FFF2-40B4-BE49-F238E27FC236}">
                <a16:creationId xmlns:a16="http://schemas.microsoft.com/office/drawing/2014/main" id="{00000000-0008-0000-0300-000001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51071" name="Group 1">
          <a:hlinkClick xmlns:r="http://schemas.openxmlformats.org/officeDocument/2006/relationships" r:id="rId1" tooltip="Click for Next Attachment"/>
          <a:extLst>
            <a:ext uri="{FF2B5EF4-FFF2-40B4-BE49-F238E27FC236}">
              <a16:creationId xmlns:a16="http://schemas.microsoft.com/office/drawing/2014/main" id="{00000000-0008-0000-0400-00007FC70000}"/>
            </a:ext>
          </a:extLst>
        </xdr:cNvPr>
        <xdr:cNvGrpSpPr>
          <a:grpSpLocks/>
        </xdr:cNvGrpSpPr>
      </xdr:nvGrpSpPr>
      <xdr:grpSpPr bwMode="auto">
        <a:xfrm>
          <a:off x="9686925" y="200025"/>
          <a:ext cx="1238250" cy="876300"/>
          <a:chOff x="738" y="5"/>
          <a:chExt cx="116" cy="73"/>
        </a:xfrm>
      </xdr:grpSpPr>
      <xdr:sp macro="" textlink="">
        <xdr:nvSpPr>
          <xdr:cNvPr id="51072" name="AutoShape 2">
            <a:extLst>
              <a:ext uri="{FF2B5EF4-FFF2-40B4-BE49-F238E27FC236}">
                <a16:creationId xmlns:a16="http://schemas.microsoft.com/office/drawing/2014/main" id="{00000000-0008-0000-0400-000080C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74</xdr:row>
          <xdr:rowOff>19050</xdr:rowOff>
        </xdr:from>
        <xdr:to>
          <xdr:col>6</xdr:col>
          <xdr:colOff>438150</xdr:colOff>
          <xdr:row>75</xdr:row>
          <xdr:rowOff>95250</xdr:rowOff>
        </xdr:to>
        <xdr:sp macro="" textlink="">
          <xdr:nvSpPr>
            <xdr:cNvPr id="51008" name="Check Box 832" hidden="1">
              <a:extLst>
                <a:ext uri="{63B3BB69-23CF-44E3-9099-C40C66FF867C}">
                  <a14:compatExt spid="_x0000_s51008"/>
                </a:ext>
                <a:ext uri="{FF2B5EF4-FFF2-40B4-BE49-F238E27FC236}">
                  <a16:creationId xmlns:a16="http://schemas.microsoft.com/office/drawing/2014/main" id="{00000000-0008-0000-0400-000040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74</xdr:row>
          <xdr:rowOff>38100</xdr:rowOff>
        </xdr:from>
        <xdr:to>
          <xdr:col>8</xdr:col>
          <xdr:colOff>476250</xdr:colOff>
          <xdr:row>75</xdr:row>
          <xdr:rowOff>114300</xdr:rowOff>
        </xdr:to>
        <xdr:sp macro="" textlink="">
          <xdr:nvSpPr>
            <xdr:cNvPr id="51010" name="Check Box 834" hidden="1">
              <a:extLst>
                <a:ext uri="{63B3BB69-23CF-44E3-9099-C40C66FF867C}">
                  <a14:compatExt spid="_x0000_s51010"/>
                </a:ext>
                <a:ext uri="{FF2B5EF4-FFF2-40B4-BE49-F238E27FC236}">
                  <a16:creationId xmlns:a16="http://schemas.microsoft.com/office/drawing/2014/main" id="{00000000-0008-0000-0400-000042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76</xdr:row>
          <xdr:rowOff>200025</xdr:rowOff>
        </xdr:from>
        <xdr:to>
          <xdr:col>8</xdr:col>
          <xdr:colOff>723900</xdr:colOff>
          <xdr:row>77</xdr:row>
          <xdr:rowOff>76200</xdr:rowOff>
        </xdr:to>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76</xdr:row>
          <xdr:rowOff>200025</xdr:rowOff>
        </xdr:from>
        <xdr:to>
          <xdr:col>6</xdr:col>
          <xdr:colOff>723900</xdr:colOff>
          <xdr:row>77</xdr:row>
          <xdr:rowOff>76200</xdr:rowOff>
        </xdr:to>
        <xdr:sp macro="" textlink="">
          <xdr:nvSpPr>
            <xdr:cNvPr id="51012" name="Check Box 836" hidden="1">
              <a:extLst>
                <a:ext uri="{63B3BB69-23CF-44E3-9099-C40C66FF867C}">
                  <a14:compatExt spid="_x0000_s51012"/>
                </a:ext>
                <a:ext uri="{FF2B5EF4-FFF2-40B4-BE49-F238E27FC236}">
                  <a16:creationId xmlns:a16="http://schemas.microsoft.com/office/drawing/2014/main" id="{00000000-0008-0000-0400-000044C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456" name="Group 1">
          <a:hlinkClick xmlns:r="http://schemas.openxmlformats.org/officeDocument/2006/relationships" r:id="rId1" tooltip="Click for Next Attachment"/>
          <a:extLst>
            <a:ext uri="{FF2B5EF4-FFF2-40B4-BE49-F238E27FC236}">
              <a16:creationId xmlns:a16="http://schemas.microsoft.com/office/drawing/2014/main" id="{00000000-0008-0000-0500-000000C90000}"/>
            </a:ext>
          </a:extLst>
        </xdr:cNvPr>
        <xdr:cNvGrpSpPr>
          <a:grpSpLocks/>
        </xdr:cNvGrpSpPr>
      </xdr:nvGrpSpPr>
      <xdr:grpSpPr bwMode="auto">
        <a:xfrm>
          <a:off x="7029450" y="38100"/>
          <a:ext cx="1104900" cy="1485900"/>
          <a:chOff x="738" y="5"/>
          <a:chExt cx="116" cy="73"/>
        </a:xfrm>
      </xdr:grpSpPr>
      <xdr:sp macro="" textlink="">
        <xdr:nvSpPr>
          <xdr:cNvPr id="51457" name="AutoShape 2">
            <a:extLst>
              <a:ext uri="{FF2B5EF4-FFF2-40B4-BE49-F238E27FC236}">
                <a16:creationId xmlns:a16="http://schemas.microsoft.com/office/drawing/2014/main" id="{00000000-0008-0000-0500-000001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480" name="Group 1">
          <a:hlinkClick xmlns:r="http://schemas.openxmlformats.org/officeDocument/2006/relationships" r:id="rId1" tooltip="Click for Next Attachment"/>
          <a:extLst>
            <a:ext uri="{FF2B5EF4-FFF2-40B4-BE49-F238E27FC236}">
              <a16:creationId xmlns:a16="http://schemas.microsoft.com/office/drawing/2014/main" id="{00000000-0008-0000-0600-000000CD0000}"/>
            </a:ext>
          </a:extLst>
        </xdr:cNvPr>
        <xdr:cNvGrpSpPr>
          <a:grpSpLocks/>
        </xdr:cNvGrpSpPr>
      </xdr:nvGrpSpPr>
      <xdr:grpSpPr bwMode="auto">
        <a:xfrm>
          <a:off x="6877050" y="57150"/>
          <a:ext cx="1104900" cy="628650"/>
          <a:chOff x="738" y="5"/>
          <a:chExt cx="116" cy="73"/>
        </a:xfrm>
      </xdr:grpSpPr>
      <xdr:sp macro="" textlink="">
        <xdr:nvSpPr>
          <xdr:cNvPr id="52481" name="AutoShape 2">
            <a:extLst>
              <a:ext uri="{FF2B5EF4-FFF2-40B4-BE49-F238E27FC236}">
                <a16:creationId xmlns:a16="http://schemas.microsoft.com/office/drawing/2014/main" id="{00000000-0008-0000-0600-000001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504" name="Group 1">
          <a:hlinkClick xmlns:r="http://schemas.openxmlformats.org/officeDocument/2006/relationships" r:id="rId1" tooltip="Click for Next Attachment"/>
          <a:extLst>
            <a:ext uri="{FF2B5EF4-FFF2-40B4-BE49-F238E27FC236}">
              <a16:creationId xmlns:a16="http://schemas.microsoft.com/office/drawing/2014/main" id="{00000000-0008-0000-0700-000000D10000}"/>
            </a:ext>
          </a:extLst>
        </xdr:cNvPr>
        <xdr:cNvGrpSpPr>
          <a:grpSpLocks/>
        </xdr:cNvGrpSpPr>
      </xdr:nvGrpSpPr>
      <xdr:grpSpPr bwMode="auto">
        <a:xfrm>
          <a:off x="6686550" y="47625"/>
          <a:ext cx="1104900" cy="704850"/>
          <a:chOff x="738" y="5"/>
          <a:chExt cx="116" cy="73"/>
        </a:xfrm>
      </xdr:grpSpPr>
      <xdr:sp macro="" textlink="">
        <xdr:nvSpPr>
          <xdr:cNvPr id="53505" name="AutoShape 2">
            <a:extLst>
              <a:ext uri="{FF2B5EF4-FFF2-40B4-BE49-F238E27FC236}">
                <a16:creationId xmlns:a16="http://schemas.microsoft.com/office/drawing/2014/main" id="{00000000-0008-0000-0700-000001D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491" name="Group 1">
          <a:hlinkClick xmlns:r="http://schemas.openxmlformats.org/officeDocument/2006/relationships" r:id="rId1" tooltip="Click for Next Attachment"/>
          <a:extLst>
            <a:ext uri="{FF2B5EF4-FFF2-40B4-BE49-F238E27FC236}">
              <a16:creationId xmlns:a16="http://schemas.microsoft.com/office/drawing/2014/main" id="{00000000-0008-0000-0800-000013250000}"/>
            </a:ext>
          </a:extLst>
        </xdr:cNvPr>
        <xdr:cNvGrpSpPr>
          <a:grpSpLocks/>
        </xdr:cNvGrpSpPr>
      </xdr:nvGrpSpPr>
      <xdr:grpSpPr bwMode="auto">
        <a:xfrm>
          <a:off x="6896100" y="47625"/>
          <a:ext cx="1104900" cy="1276350"/>
          <a:chOff x="738" y="5"/>
          <a:chExt cx="116" cy="73"/>
        </a:xfrm>
      </xdr:grpSpPr>
      <xdr:sp macro="" textlink="">
        <xdr:nvSpPr>
          <xdr:cNvPr id="9492" name="AutoShape 2">
            <a:extLst>
              <a:ext uri="{FF2B5EF4-FFF2-40B4-BE49-F238E27FC236}">
                <a16:creationId xmlns:a16="http://schemas.microsoft.com/office/drawing/2014/main" id="{00000000-0008-0000-0800-0000142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609600</xdr:colOff>
          <xdr:row>24</xdr:row>
          <xdr:rowOff>0</xdr:rowOff>
        </xdr:from>
        <xdr:to>
          <xdr:col>4</xdr:col>
          <xdr:colOff>819150</xdr:colOff>
          <xdr:row>25</xdr:row>
          <xdr:rowOff>104775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609600</xdr:colOff>
          <xdr:row>22</xdr:row>
          <xdr:rowOff>0</xdr:rowOff>
        </xdr:from>
        <xdr:to>
          <xdr:col>4</xdr:col>
          <xdr:colOff>609600</xdr:colOff>
          <xdr:row>27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595" name="Group 1">
          <a:hlinkClick xmlns:r="http://schemas.openxmlformats.org/officeDocument/2006/relationships" r:id="rId1" tooltip="Click for Next Attachment"/>
          <a:extLst>
            <a:ext uri="{FF2B5EF4-FFF2-40B4-BE49-F238E27FC236}">
              <a16:creationId xmlns:a16="http://schemas.microsoft.com/office/drawing/2014/main" id="{00000000-0008-0000-0A00-000063290000}"/>
            </a:ext>
          </a:extLst>
        </xdr:cNvPr>
        <xdr:cNvGrpSpPr>
          <a:grpSpLocks/>
        </xdr:cNvGrpSpPr>
      </xdr:nvGrpSpPr>
      <xdr:grpSpPr bwMode="auto">
        <a:xfrm>
          <a:off x="6696075" y="47625"/>
          <a:ext cx="1104900" cy="923925"/>
          <a:chOff x="738" y="5"/>
          <a:chExt cx="116" cy="73"/>
        </a:xfrm>
      </xdr:grpSpPr>
      <xdr:sp macro="" textlink="">
        <xdr:nvSpPr>
          <xdr:cNvPr id="10597" name="AutoShape 2">
            <a:extLst>
              <a:ext uri="{FF2B5EF4-FFF2-40B4-BE49-F238E27FC236}">
                <a16:creationId xmlns:a16="http://schemas.microsoft.com/office/drawing/2014/main" id="{00000000-0008-0000-0A00-0000652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1466850</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600" name="Group 1">
          <a:hlinkClick xmlns:r="http://schemas.openxmlformats.org/officeDocument/2006/relationships" r:id="rId1" tooltip="Click for Next Attachment"/>
          <a:extLst>
            <a:ext uri="{FF2B5EF4-FFF2-40B4-BE49-F238E27FC236}">
              <a16:creationId xmlns:a16="http://schemas.microsoft.com/office/drawing/2014/main" id="{00000000-0008-0000-0B00-000000E10000}"/>
            </a:ext>
          </a:extLst>
        </xdr:cNvPr>
        <xdr:cNvGrpSpPr>
          <a:grpSpLocks/>
        </xdr:cNvGrpSpPr>
      </xdr:nvGrpSpPr>
      <xdr:grpSpPr bwMode="auto">
        <a:xfrm>
          <a:off x="7153275" y="47625"/>
          <a:ext cx="1104900" cy="1123950"/>
          <a:chOff x="738" y="5"/>
          <a:chExt cx="116" cy="73"/>
        </a:xfrm>
      </xdr:grpSpPr>
      <xdr:sp macro="" textlink="">
        <xdr:nvSpPr>
          <xdr:cNvPr id="57601" name="AutoShape 2">
            <a:extLst>
              <a:ext uri="{FF2B5EF4-FFF2-40B4-BE49-F238E27FC236}">
                <a16:creationId xmlns:a16="http://schemas.microsoft.com/office/drawing/2014/main" id="{00000000-0008-0000-0B00-000001E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152400</xdr:colOff>
      <xdr:row>0</xdr:row>
      <xdr:rowOff>47625</xdr:rowOff>
    </xdr:from>
    <xdr:to>
      <xdr:col>14</xdr:col>
      <xdr:colOff>38100</xdr:colOff>
      <xdr:row>2</xdr:row>
      <xdr:rowOff>533400</xdr:rowOff>
    </xdr:to>
    <xdr:grpSp>
      <xdr:nvGrpSpPr>
        <xdr:cNvPr id="58624" name="Group 1">
          <a:hlinkClick xmlns:r="http://schemas.openxmlformats.org/officeDocument/2006/relationships" r:id="rId1" tooltip="Click for Next Attachment"/>
          <a:extLst>
            <a:ext uri="{FF2B5EF4-FFF2-40B4-BE49-F238E27FC236}">
              <a16:creationId xmlns:a16="http://schemas.microsoft.com/office/drawing/2014/main" id="{00000000-0008-0000-0C00-000000E50000}"/>
            </a:ext>
          </a:extLst>
        </xdr:cNvPr>
        <xdr:cNvGrpSpPr>
          <a:grpSpLocks/>
        </xdr:cNvGrpSpPr>
      </xdr:nvGrpSpPr>
      <xdr:grpSpPr bwMode="auto">
        <a:xfrm>
          <a:off x="8610600" y="47625"/>
          <a:ext cx="2600325" cy="1047750"/>
          <a:chOff x="738" y="5"/>
          <a:chExt cx="116" cy="73"/>
        </a:xfrm>
      </xdr:grpSpPr>
      <xdr:sp macro="" textlink="">
        <xdr:nvSpPr>
          <xdr:cNvPr id="58625" name="AutoShape 2">
            <a:extLst>
              <a:ext uri="{FF2B5EF4-FFF2-40B4-BE49-F238E27FC236}">
                <a16:creationId xmlns:a16="http://schemas.microsoft.com/office/drawing/2014/main" id="{00000000-0008-0000-0C00-000001E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648" name="Group 1">
          <a:hlinkClick xmlns:r="http://schemas.openxmlformats.org/officeDocument/2006/relationships" r:id="rId1" tooltip="Click for Next Attachment"/>
          <a:extLst>
            <a:ext uri="{FF2B5EF4-FFF2-40B4-BE49-F238E27FC236}">
              <a16:creationId xmlns:a16="http://schemas.microsoft.com/office/drawing/2014/main" id="{00000000-0008-0000-0D00-000000E90000}"/>
            </a:ext>
          </a:extLst>
        </xdr:cNvPr>
        <xdr:cNvGrpSpPr>
          <a:grpSpLocks/>
        </xdr:cNvGrpSpPr>
      </xdr:nvGrpSpPr>
      <xdr:grpSpPr bwMode="auto">
        <a:xfrm>
          <a:off x="6953250" y="38100"/>
          <a:ext cx="1104900" cy="1114425"/>
          <a:chOff x="738" y="5"/>
          <a:chExt cx="116" cy="73"/>
        </a:xfrm>
      </xdr:grpSpPr>
      <xdr:sp macro="" textlink="">
        <xdr:nvSpPr>
          <xdr:cNvPr id="59649" name="AutoShape 2">
            <a:extLst>
              <a:ext uri="{FF2B5EF4-FFF2-40B4-BE49-F238E27FC236}">
                <a16:creationId xmlns:a16="http://schemas.microsoft.com/office/drawing/2014/main" id="{00000000-0008-0000-0D00-000001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672" name="Group 1">
          <a:hlinkClick xmlns:r="http://schemas.openxmlformats.org/officeDocument/2006/relationships" r:id="rId1" tooltip="Click for Next Attachment"/>
          <a:extLst>
            <a:ext uri="{FF2B5EF4-FFF2-40B4-BE49-F238E27FC236}">
              <a16:creationId xmlns:a16="http://schemas.microsoft.com/office/drawing/2014/main" id="{00000000-0008-0000-0E00-000000ED0000}"/>
            </a:ext>
          </a:extLst>
        </xdr:cNvPr>
        <xdr:cNvGrpSpPr>
          <a:grpSpLocks/>
        </xdr:cNvGrpSpPr>
      </xdr:nvGrpSpPr>
      <xdr:grpSpPr bwMode="auto">
        <a:xfrm>
          <a:off x="6915150" y="57150"/>
          <a:ext cx="1104900" cy="1019175"/>
          <a:chOff x="738" y="5"/>
          <a:chExt cx="116" cy="73"/>
        </a:xfrm>
      </xdr:grpSpPr>
      <xdr:sp macro="" textlink="">
        <xdr:nvSpPr>
          <xdr:cNvPr id="60673" name="AutoShape 2">
            <a:extLst>
              <a:ext uri="{FF2B5EF4-FFF2-40B4-BE49-F238E27FC236}">
                <a16:creationId xmlns:a16="http://schemas.microsoft.com/office/drawing/2014/main" id="{00000000-0008-0000-0E00-000001E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1781" name="Group 1">
          <a:hlinkClick xmlns:r="http://schemas.openxmlformats.org/officeDocument/2006/relationships" r:id="rId1" tooltip="Click for Next Attachment"/>
          <a:extLst>
            <a:ext uri="{FF2B5EF4-FFF2-40B4-BE49-F238E27FC236}">
              <a16:creationId xmlns:a16="http://schemas.microsoft.com/office/drawing/2014/main" id="{00000000-0008-0000-0F00-000055F10000}"/>
            </a:ext>
          </a:extLst>
        </xdr:cNvPr>
        <xdr:cNvGrpSpPr>
          <a:grpSpLocks/>
        </xdr:cNvGrpSpPr>
      </xdr:nvGrpSpPr>
      <xdr:grpSpPr bwMode="auto">
        <a:xfrm>
          <a:off x="7058025" y="47625"/>
          <a:ext cx="476250" cy="695325"/>
          <a:chOff x="738" y="5"/>
          <a:chExt cx="116" cy="73"/>
        </a:xfrm>
      </xdr:grpSpPr>
      <xdr:sp macro="" textlink="">
        <xdr:nvSpPr>
          <xdr:cNvPr id="61782" name="AutoShape 2">
            <a:extLst>
              <a:ext uri="{FF2B5EF4-FFF2-40B4-BE49-F238E27FC236}">
                <a16:creationId xmlns:a16="http://schemas.microsoft.com/office/drawing/2014/main" id="{00000000-0008-0000-0F00-000056F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720" name="Group 1">
          <a:hlinkClick xmlns:r="http://schemas.openxmlformats.org/officeDocument/2006/relationships" r:id="rId1" tooltip="Click for Next Attachment"/>
          <a:extLst>
            <a:ext uri="{FF2B5EF4-FFF2-40B4-BE49-F238E27FC236}">
              <a16:creationId xmlns:a16="http://schemas.microsoft.com/office/drawing/2014/main" id="{00000000-0008-0000-1000-000000F50000}"/>
            </a:ext>
          </a:extLst>
        </xdr:cNvPr>
        <xdr:cNvGrpSpPr>
          <a:grpSpLocks/>
        </xdr:cNvGrpSpPr>
      </xdr:nvGrpSpPr>
      <xdr:grpSpPr bwMode="auto">
        <a:xfrm>
          <a:off x="6743700" y="47625"/>
          <a:ext cx="1104900" cy="1181100"/>
          <a:chOff x="738" y="5"/>
          <a:chExt cx="116" cy="73"/>
        </a:xfrm>
      </xdr:grpSpPr>
      <xdr:sp macro="" textlink="">
        <xdr:nvSpPr>
          <xdr:cNvPr id="62721" name="AutoShape 2">
            <a:extLst>
              <a:ext uri="{FF2B5EF4-FFF2-40B4-BE49-F238E27FC236}">
                <a16:creationId xmlns:a16="http://schemas.microsoft.com/office/drawing/2014/main" id="{00000000-0008-0000-1000-000001F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744" name="Group 1">
          <a:hlinkClick xmlns:r="http://schemas.openxmlformats.org/officeDocument/2006/relationships" r:id="rId1" tooltip="Click for Next Attachment"/>
          <a:extLst>
            <a:ext uri="{FF2B5EF4-FFF2-40B4-BE49-F238E27FC236}">
              <a16:creationId xmlns:a16="http://schemas.microsoft.com/office/drawing/2014/main" id="{00000000-0008-0000-1100-000000F90000}"/>
            </a:ext>
          </a:extLst>
        </xdr:cNvPr>
        <xdr:cNvGrpSpPr>
          <a:grpSpLocks/>
        </xdr:cNvGrpSpPr>
      </xdr:nvGrpSpPr>
      <xdr:grpSpPr bwMode="auto">
        <a:xfrm>
          <a:off x="6743700" y="47625"/>
          <a:ext cx="1104900" cy="695325"/>
          <a:chOff x="738" y="5"/>
          <a:chExt cx="116" cy="73"/>
        </a:xfrm>
      </xdr:grpSpPr>
      <xdr:sp macro="" textlink="">
        <xdr:nvSpPr>
          <xdr:cNvPr id="63745" name="AutoShape 2">
            <a:extLst>
              <a:ext uri="{FF2B5EF4-FFF2-40B4-BE49-F238E27FC236}">
                <a16:creationId xmlns:a16="http://schemas.microsoft.com/office/drawing/2014/main" id="{00000000-0008-0000-1100-000001F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4768" name="Group 1">
          <a:hlinkClick xmlns:r="http://schemas.openxmlformats.org/officeDocument/2006/relationships" r:id="rId1" tooltip="Click for Next Attachment"/>
          <a:extLst>
            <a:ext uri="{FF2B5EF4-FFF2-40B4-BE49-F238E27FC236}">
              <a16:creationId xmlns:a16="http://schemas.microsoft.com/office/drawing/2014/main" id="{00000000-0008-0000-1200-000000FD0000}"/>
            </a:ext>
          </a:extLst>
        </xdr:cNvPr>
        <xdr:cNvGrpSpPr>
          <a:grpSpLocks/>
        </xdr:cNvGrpSpPr>
      </xdr:nvGrpSpPr>
      <xdr:grpSpPr bwMode="auto">
        <a:xfrm>
          <a:off x="6829425" y="447675"/>
          <a:ext cx="1104900" cy="695325"/>
          <a:chOff x="738" y="5"/>
          <a:chExt cx="116" cy="73"/>
        </a:xfrm>
      </xdr:grpSpPr>
      <xdr:sp macro="" textlink="">
        <xdr:nvSpPr>
          <xdr:cNvPr id="64769" name="AutoShape 2">
            <a:extLst>
              <a:ext uri="{FF2B5EF4-FFF2-40B4-BE49-F238E27FC236}">
                <a16:creationId xmlns:a16="http://schemas.microsoft.com/office/drawing/2014/main" id="{00000000-0008-0000-1200-000001F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835" name="Group 2">
          <a:hlinkClick xmlns:r="http://schemas.openxmlformats.org/officeDocument/2006/relationships" r:id="rId1" tooltip="Click for Next Attachment"/>
          <a:extLst>
            <a:ext uri="{FF2B5EF4-FFF2-40B4-BE49-F238E27FC236}">
              <a16:creationId xmlns:a16="http://schemas.microsoft.com/office/drawing/2014/main" id="{00000000-0008-0000-1300-000003610000}"/>
            </a:ext>
          </a:extLst>
        </xdr:cNvPr>
        <xdr:cNvGrpSpPr>
          <a:grpSpLocks/>
        </xdr:cNvGrpSpPr>
      </xdr:nvGrpSpPr>
      <xdr:grpSpPr bwMode="auto">
        <a:xfrm>
          <a:off x="6591300" y="57150"/>
          <a:ext cx="866775" cy="838200"/>
          <a:chOff x="738" y="5"/>
          <a:chExt cx="116" cy="73"/>
        </a:xfrm>
      </xdr:grpSpPr>
      <xdr:sp macro="" textlink="">
        <xdr:nvSpPr>
          <xdr:cNvPr id="24836" name="AutoShape 3">
            <a:extLst>
              <a:ext uri="{FF2B5EF4-FFF2-40B4-BE49-F238E27FC236}">
                <a16:creationId xmlns:a16="http://schemas.microsoft.com/office/drawing/2014/main" id="{00000000-0008-0000-1300-000004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742950</xdr:colOff>
          <xdr:row>64</xdr:row>
          <xdr:rowOff>19050</xdr:rowOff>
        </xdr:from>
        <xdr:to>
          <xdr:col>2</xdr:col>
          <xdr:colOff>504825</xdr:colOff>
          <xdr:row>65</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64</xdr:row>
          <xdr:rowOff>19050</xdr:rowOff>
        </xdr:from>
        <xdr:to>
          <xdr:col>3</xdr:col>
          <xdr:colOff>619125</xdr:colOff>
          <xdr:row>65</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6816" name="Group 1">
          <a:hlinkClick xmlns:r="http://schemas.openxmlformats.org/officeDocument/2006/relationships" r:id="rId1" tooltip="Click for Next Attachment"/>
          <a:extLst>
            <a:ext uri="{FF2B5EF4-FFF2-40B4-BE49-F238E27FC236}">
              <a16:creationId xmlns:a16="http://schemas.microsoft.com/office/drawing/2014/main" id="{00000000-0008-0000-1400-000000050100}"/>
            </a:ext>
          </a:extLst>
        </xdr:cNvPr>
        <xdr:cNvGrpSpPr>
          <a:grpSpLocks/>
        </xdr:cNvGrpSpPr>
      </xdr:nvGrpSpPr>
      <xdr:grpSpPr bwMode="auto">
        <a:xfrm>
          <a:off x="7134225" y="381000"/>
          <a:ext cx="1104900" cy="942975"/>
          <a:chOff x="738" y="5"/>
          <a:chExt cx="116" cy="73"/>
        </a:xfrm>
      </xdr:grpSpPr>
      <xdr:sp macro="" textlink="">
        <xdr:nvSpPr>
          <xdr:cNvPr id="66817" name="AutoShape 2">
            <a:extLst>
              <a:ext uri="{FF2B5EF4-FFF2-40B4-BE49-F238E27FC236}">
                <a16:creationId xmlns:a16="http://schemas.microsoft.com/office/drawing/2014/main" id="{00000000-0008-0000-1400-0000010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7840" name="Group 1">
          <a:hlinkClick xmlns:r="http://schemas.openxmlformats.org/officeDocument/2006/relationships" r:id="rId1" tooltip="Click for Next Attachment"/>
          <a:extLst>
            <a:ext uri="{FF2B5EF4-FFF2-40B4-BE49-F238E27FC236}">
              <a16:creationId xmlns:a16="http://schemas.microsoft.com/office/drawing/2014/main" id="{00000000-0008-0000-1500-000000090100}"/>
            </a:ext>
          </a:extLst>
        </xdr:cNvPr>
        <xdr:cNvGrpSpPr>
          <a:grpSpLocks/>
        </xdr:cNvGrpSpPr>
      </xdr:nvGrpSpPr>
      <xdr:grpSpPr bwMode="auto">
        <a:xfrm>
          <a:off x="7048500" y="57150"/>
          <a:ext cx="1104900" cy="819150"/>
          <a:chOff x="738" y="5"/>
          <a:chExt cx="116" cy="73"/>
        </a:xfrm>
      </xdr:grpSpPr>
      <xdr:sp macro="" textlink="">
        <xdr:nvSpPr>
          <xdr:cNvPr id="67841" name="AutoShape 2">
            <a:extLst>
              <a:ext uri="{FF2B5EF4-FFF2-40B4-BE49-F238E27FC236}">
                <a16:creationId xmlns:a16="http://schemas.microsoft.com/office/drawing/2014/main" id="{00000000-0008-0000-1500-0000010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69888" name="Group 1">
          <a:hlinkClick xmlns:r="http://schemas.openxmlformats.org/officeDocument/2006/relationships" r:id="rId1" tooltip="Click for Next Attachment"/>
          <a:extLst>
            <a:ext uri="{FF2B5EF4-FFF2-40B4-BE49-F238E27FC236}">
              <a16:creationId xmlns:a16="http://schemas.microsoft.com/office/drawing/2014/main" id="{00000000-0008-0000-1600-000000110100}"/>
            </a:ext>
          </a:extLst>
        </xdr:cNvPr>
        <xdr:cNvGrpSpPr>
          <a:grpSpLocks/>
        </xdr:cNvGrpSpPr>
      </xdr:nvGrpSpPr>
      <xdr:grpSpPr bwMode="auto">
        <a:xfrm>
          <a:off x="6772275" y="57150"/>
          <a:ext cx="1104900" cy="695325"/>
          <a:chOff x="738" y="5"/>
          <a:chExt cx="116" cy="73"/>
        </a:xfrm>
      </xdr:grpSpPr>
      <xdr:sp macro="" textlink="">
        <xdr:nvSpPr>
          <xdr:cNvPr id="69889" name="AutoShape 2">
            <a:extLst>
              <a:ext uri="{FF2B5EF4-FFF2-40B4-BE49-F238E27FC236}">
                <a16:creationId xmlns:a16="http://schemas.microsoft.com/office/drawing/2014/main" id="{00000000-0008-0000-1600-0000011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6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0912" name="Group 1">
          <a:hlinkClick xmlns:r="http://schemas.openxmlformats.org/officeDocument/2006/relationships" r:id="rId1" tooltip="Click for Next Attachment"/>
          <a:extLst>
            <a:ext uri="{FF2B5EF4-FFF2-40B4-BE49-F238E27FC236}">
              <a16:creationId xmlns:a16="http://schemas.microsoft.com/office/drawing/2014/main" id="{00000000-0008-0000-1700-000000150100}"/>
            </a:ext>
          </a:extLst>
        </xdr:cNvPr>
        <xdr:cNvGrpSpPr>
          <a:grpSpLocks/>
        </xdr:cNvGrpSpPr>
      </xdr:nvGrpSpPr>
      <xdr:grpSpPr bwMode="auto">
        <a:xfrm>
          <a:off x="6753225" y="57150"/>
          <a:ext cx="1104900" cy="1162050"/>
          <a:chOff x="738" y="5"/>
          <a:chExt cx="116" cy="73"/>
        </a:xfrm>
      </xdr:grpSpPr>
      <xdr:sp macro="" textlink="">
        <xdr:nvSpPr>
          <xdr:cNvPr id="70913" name="AutoShape 2">
            <a:extLst>
              <a:ext uri="{FF2B5EF4-FFF2-40B4-BE49-F238E27FC236}">
                <a16:creationId xmlns:a16="http://schemas.microsoft.com/office/drawing/2014/main" id="{00000000-0008-0000-1700-0000011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2277" name="Group 14">
          <a:hlinkClick xmlns:r="http://schemas.openxmlformats.org/officeDocument/2006/relationships" r:id="rId1" tooltip="Back to Cover"/>
          <a:extLst>
            <a:ext uri="{FF2B5EF4-FFF2-40B4-BE49-F238E27FC236}">
              <a16:creationId xmlns:a16="http://schemas.microsoft.com/office/drawing/2014/main" id="{00000000-0008-0000-1800-0000551A0100}"/>
            </a:ext>
          </a:extLst>
        </xdr:cNvPr>
        <xdr:cNvGrpSpPr>
          <a:grpSpLocks/>
        </xdr:cNvGrpSpPr>
      </xdr:nvGrpSpPr>
      <xdr:grpSpPr bwMode="auto">
        <a:xfrm>
          <a:off x="7400925" y="57150"/>
          <a:ext cx="1190625" cy="1209675"/>
          <a:chOff x="711" y="6"/>
          <a:chExt cx="125" cy="73"/>
        </a:xfrm>
      </xdr:grpSpPr>
      <xdr:sp macro="" textlink="">
        <xdr:nvSpPr>
          <xdr:cNvPr id="72282" name="AutoShape 8">
            <a:extLst>
              <a:ext uri="{FF2B5EF4-FFF2-40B4-BE49-F238E27FC236}">
                <a16:creationId xmlns:a16="http://schemas.microsoft.com/office/drawing/2014/main" id="{00000000-0008-0000-1800-00005A1A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9526</xdr:colOff>
      <xdr:row>20</xdr:row>
      <xdr:rowOff>202564</xdr:rowOff>
    </xdr:from>
    <xdr:to>
      <xdr:col>8</xdr:col>
      <xdr:colOff>813347</xdr:colOff>
      <xdr:row>20</xdr:row>
      <xdr:rowOff>402589</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822644</xdr:colOff>
      <xdr:row>20</xdr:row>
      <xdr:rowOff>86678</xdr:rowOff>
    </xdr:from>
    <xdr:to>
      <xdr:col>9</xdr:col>
      <xdr:colOff>791180</xdr:colOff>
      <xdr:row>20</xdr:row>
      <xdr:rowOff>372626</xdr:rowOff>
    </xdr:to>
    <xdr:sp macro="" textlink="">
      <xdr:nvSpPr>
        <xdr:cNvPr id="6" name="TextBox 5">
          <a:extLst>
            <a:ext uri="{FF2B5EF4-FFF2-40B4-BE49-F238E27FC236}">
              <a16:creationId xmlns:a16="http://schemas.microsoft.com/office/drawing/2014/main" id="{00000000-0008-0000-1800-000006000000}"/>
            </a:ext>
          </a:extLst>
        </xdr:cNvPr>
        <xdr:cNvSpPr txBox="1"/>
      </xdr:nvSpPr>
      <xdr:spPr>
        <a:xfrm>
          <a:off x="9615489" y="8289926"/>
          <a:ext cx="80010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1859597</xdr:colOff>
      <xdr:row>20</xdr:row>
      <xdr:rowOff>216852</xdr:rowOff>
    </xdr:from>
    <xdr:to>
      <xdr:col>7</xdr:col>
      <xdr:colOff>11084</xdr:colOff>
      <xdr:row>20</xdr:row>
      <xdr:rowOff>426402</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7112000" y="8423275"/>
          <a:ext cx="908050"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797562</xdr:colOff>
      <xdr:row>20</xdr:row>
      <xdr:rowOff>208914</xdr:rowOff>
    </xdr:from>
    <xdr:to>
      <xdr:col>7</xdr:col>
      <xdr:colOff>699216</xdr:colOff>
      <xdr:row>20</xdr:row>
      <xdr:rowOff>408939</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7967665" y="8415337"/>
          <a:ext cx="74612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row r="24">
          <cell r="B24">
            <v>0</v>
          </cell>
          <cell r="E24">
            <v>0</v>
          </cell>
        </row>
        <row r="25">
          <cell r="B25">
            <v>0</v>
          </cell>
          <cell r="E2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29" Type="http://schemas.openxmlformats.org/officeDocument/2006/relationships/printerSettings" Target="../printerSettings/printerSettings89.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printerSettings" Target="../printerSettings/printerSettings88.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31"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 Id="rId30" Type="http://schemas.openxmlformats.org/officeDocument/2006/relationships/printerSettings" Target="../printerSettings/printerSettings9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drawing" Target="../drawings/drawing3.xml"/><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ctrlProp" Target="../ctrlProps/ctrlProp3.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ctrlProp" Target="../ctrlProps/ctrlProp2.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ctrlProp" Target="../ctrlProps/ctrlProp1.xml"/><Relationship Id="rId5" Type="http://schemas.openxmlformats.org/officeDocument/2006/relationships/printerSettings" Target="../printerSettings/printerSettings125.bin"/><Relationship Id="rId10" Type="http://schemas.openxmlformats.org/officeDocument/2006/relationships/vmlDrawing" Target="../drawings/vmlDrawing1.vml"/><Relationship Id="rId4" Type="http://schemas.openxmlformats.org/officeDocument/2006/relationships/printerSettings" Target="../printerSettings/printerSettings124.bin"/><Relationship Id="rId9" Type="http://schemas.openxmlformats.org/officeDocument/2006/relationships/drawing" Target="../drawings/drawing4.xml"/><Relationship Id="rId1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18" Type="http://schemas.openxmlformats.org/officeDocument/2006/relationships/printerSettings" Target="../printerSettings/printerSettings146.bin"/><Relationship Id="rId26" Type="http://schemas.openxmlformats.org/officeDocument/2006/relationships/printerSettings" Target="../printerSettings/printerSettings154.bin"/><Relationship Id="rId3" Type="http://schemas.openxmlformats.org/officeDocument/2006/relationships/printerSettings" Target="../printerSettings/printerSettings131.bin"/><Relationship Id="rId21" Type="http://schemas.openxmlformats.org/officeDocument/2006/relationships/printerSettings" Target="../printerSettings/printerSettings149.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17" Type="http://schemas.openxmlformats.org/officeDocument/2006/relationships/printerSettings" Target="../printerSettings/printerSettings145.bin"/><Relationship Id="rId25" Type="http://schemas.openxmlformats.org/officeDocument/2006/relationships/printerSettings" Target="../printerSettings/printerSettings153.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20" Type="http://schemas.openxmlformats.org/officeDocument/2006/relationships/printerSettings" Target="../printerSettings/printerSettings148.bin"/><Relationship Id="rId29" Type="http://schemas.openxmlformats.org/officeDocument/2006/relationships/printerSettings" Target="../printerSettings/printerSettings157.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24" Type="http://schemas.openxmlformats.org/officeDocument/2006/relationships/printerSettings" Target="../printerSettings/printerSettings152.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23" Type="http://schemas.openxmlformats.org/officeDocument/2006/relationships/printerSettings" Target="../printerSettings/printerSettings151.bin"/><Relationship Id="rId28" Type="http://schemas.openxmlformats.org/officeDocument/2006/relationships/printerSettings" Target="../printerSettings/printerSettings156.bin"/><Relationship Id="rId10" Type="http://schemas.openxmlformats.org/officeDocument/2006/relationships/printerSettings" Target="../printerSettings/printerSettings138.bin"/><Relationship Id="rId19" Type="http://schemas.openxmlformats.org/officeDocument/2006/relationships/printerSettings" Target="../printerSettings/printerSettings147.bin"/><Relationship Id="rId31" Type="http://schemas.openxmlformats.org/officeDocument/2006/relationships/drawing" Target="../drawings/drawing5.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 Id="rId22" Type="http://schemas.openxmlformats.org/officeDocument/2006/relationships/printerSettings" Target="../printerSettings/printerSettings150.bin"/><Relationship Id="rId27" Type="http://schemas.openxmlformats.org/officeDocument/2006/relationships/printerSettings" Target="../printerSettings/printerSettings155.bin"/><Relationship Id="rId30" Type="http://schemas.openxmlformats.org/officeDocument/2006/relationships/printerSettings" Target="../printerSettings/printerSettings15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drawing" Target="../drawings/drawing6.xml"/><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drawing" Target="../drawings/drawing7.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33" Type="http://schemas.openxmlformats.org/officeDocument/2006/relationships/ctrlProp" Target="../ctrlProps/ctrlProp5.xml"/><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printerSettings" Target="../printerSettings/printerSettings247.bin"/><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32" Type="http://schemas.openxmlformats.org/officeDocument/2006/relationships/vmlDrawing" Target="../drawings/vmlDrawing2.vml"/><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printerSettings" Target="../printerSettings/printerSettings246.bin"/><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31" Type="http://schemas.openxmlformats.org/officeDocument/2006/relationships/drawing" Target="../drawings/drawing8.xml"/><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printerSettings" Target="../printerSettings/printerSettings245.bin"/><Relationship Id="rId30" Type="http://schemas.openxmlformats.org/officeDocument/2006/relationships/printerSettings" Target="../printerSettings/printerSettings248.bin"/><Relationship Id="rId8" Type="http://schemas.openxmlformats.org/officeDocument/2006/relationships/printerSettings" Target="../printerSettings/printerSettings2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3" Type="http://schemas.openxmlformats.org/officeDocument/2006/relationships/printerSettings" Target="../printerSettings/printerSettings251.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ctrlProp" Target="../ctrlProps/ctrlProp6.xml"/><Relationship Id="rId2" Type="http://schemas.openxmlformats.org/officeDocument/2006/relationships/printerSettings" Target="../printerSettings/printerSettings250.bin"/><Relationship Id="rId16" Type="http://schemas.openxmlformats.org/officeDocument/2006/relationships/vmlDrawing" Target="../drawings/vmlDrawing3.vml"/><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drawing" Target="../drawings/drawing9.xml"/><Relationship Id="rId10" Type="http://schemas.openxmlformats.org/officeDocument/2006/relationships/printerSettings" Target="../printerSettings/printerSettings258.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 Type="http://schemas.openxmlformats.org/officeDocument/2006/relationships/printerSettings" Target="../printerSettings/printerSettings265.bin"/><Relationship Id="rId21" Type="http://schemas.openxmlformats.org/officeDocument/2006/relationships/printerSettings" Target="../printerSettings/printerSettings283.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ctrlProp" Target="../ctrlProps/ctrlProp7.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vmlDrawing" Target="../drawings/vmlDrawing4.v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drawing" Target="../drawings/drawing10.xml"/><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8"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drawing" Target="../drawings/drawing12.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 Type="http://schemas.openxmlformats.org/officeDocument/2006/relationships/printerSettings" Target="../printerSettings/printerSettings354.bin"/><Relationship Id="rId21" Type="http://schemas.openxmlformats.org/officeDocument/2006/relationships/printerSettings" Target="../printerSettings/printerSettings372.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drawing" Target="../drawings/drawing13.xml"/><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drawing" Target="../drawings/drawing14.xml"/><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5.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drawing" Target="../drawings/drawing16.xml"/><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drawing" Target="../drawings/drawing17.xml"/><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drawing" Target="../drawings/drawing18.xml"/><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vmlDrawing" Target="../drawings/vmlDrawing5.v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drawing" Target="../drawings/drawing19.xml"/><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ctrlProp" Target="../ctrlProps/ctrlProp9.xml"/><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ctrlProp" Target="../ctrlProps/ctrlProp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drawing" Target="../drawings/drawing20.xml"/><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drawing" Target="../drawings/drawing21.xml"/><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26" Type="http://schemas.openxmlformats.org/officeDocument/2006/relationships/printerSettings" Target="../printerSettings/printerSettings628.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5" Type="http://schemas.openxmlformats.org/officeDocument/2006/relationships/printerSettings" Target="../printerSettings/printerSettings627.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29" Type="http://schemas.openxmlformats.org/officeDocument/2006/relationships/printerSettings" Target="../printerSettings/printerSettings631.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24" Type="http://schemas.openxmlformats.org/officeDocument/2006/relationships/printerSettings" Target="../printerSettings/printerSettings626.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printerSettings" Target="../printerSettings/printerSettings625.bin"/><Relationship Id="rId28" Type="http://schemas.openxmlformats.org/officeDocument/2006/relationships/printerSettings" Target="../printerSettings/printerSettings630.bin"/><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31" Type="http://schemas.openxmlformats.org/officeDocument/2006/relationships/drawing" Target="../drawings/drawing22.xml"/><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 Id="rId27" Type="http://schemas.openxmlformats.org/officeDocument/2006/relationships/printerSettings" Target="../printerSettings/printerSettings629.bin"/><Relationship Id="rId30" Type="http://schemas.openxmlformats.org/officeDocument/2006/relationships/printerSettings" Target="../printerSettings/printerSettings6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3" Type="http://schemas.openxmlformats.org/officeDocument/2006/relationships/printerSettings" Target="../printerSettings/printerSettings635.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2" Type="http://schemas.openxmlformats.org/officeDocument/2006/relationships/printerSettings" Target="../printerSettings/printerSettings634.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5" Type="http://schemas.openxmlformats.org/officeDocument/2006/relationships/printerSettings" Target="../printerSettings/printerSettings637.bin"/><Relationship Id="rId15" Type="http://schemas.openxmlformats.org/officeDocument/2006/relationships/drawing" Target="../drawings/drawing23.xml"/><Relationship Id="rId10" Type="http://schemas.openxmlformats.org/officeDocument/2006/relationships/printerSettings" Target="../printerSettings/printerSettings642.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54.bin"/><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7"/>
  <sheetViews>
    <sheetView showRuler="0" workbookViewId="0">
      <selection sqref="A1:XFD1048576"/>
    </sheetView>
  </sheetViews>
  <sheetFormatPr defaultColWidth="9.140625" defaultRowHeight="15.75"/>
  <cols>
    <col min="1" max="1" width="31" style="19" customWidth="1"/>
    <col min="2" max="2" width="12.85546875" style="19" customWidth="1"/>
    <col min="3" max="3" width="11.85546875" style="19" customWidth="1"/>
    <col min="4" max="7" width="9.140625" style="19"/>
    <col min="8" max="8" width="15.28515625" style="19" customWidth="1"/>
    <col min="9" max="9" width="15.42578125" style="94" customWidth="1"/>
    <col min="10" max="16384" width="9.140625" style="94"/>
  </cols>
  <sheetData>
    <row r="1" spans="1:10" ht="41.25" customHeight="1">
      <c r="A1" s="83" t="s">
        <v>316</v>
      </c>
      <c r="B1" s="507" t="s">
        <v>806</v>
      </c>
      <c r="C1" s="507"/>
      <c r="D1" s="507"/>
      <c r="E1" s="507"/>
      <c r="F1" s="507"/>
      <c r="G1" s="507"/>
      <c r="H1" s="507"/>
      <c r="I1" s="507"/>
      <c r="J1" s="507"/>
    </row>
    <row r="2" spans="1:10" ht="16.5">
      <c r="A2" s="83"/>
      <c r="B2" s="504"/>
      <c r="C2" s="505"/>
      <c r="D2" s="505"/>
      <c r="E2" s="505"/>
      <c r="F2" s="505"/>
      <c r="G2" s="505"/>
      <c r="H2" s="505"/>
    </row>
    <row r="3" spans="1:10" ht="41.25" customHeight="1">
      <c r="A3" s="83" t="s">
        <v>769</v>
      </c>
      <c r="B3" s="507" t="s">
        <v>807</v>
      </c>
      <c r="C3" s="507"/>
      <c r="D3" s="507"/>
      <c r="E3" s="507"/>
      <c r="F3" s="507"/>
      <c r="G3" s="507"/>
      <c r="H3" s="507"/>
      <c r="I3" s="507"/>
      <c r="J3" s="507"/>
    </row>
    <row r="4" spans="1:10">
      <c r="B4" s="503"/>
      <c r="C4" s="503"/>
    </row>
    <row r="5" spans="1:10" ht="41.25" customHeight="1">
      <c r="A5" s="83" t="s">
        <v>783</v>
      </c>
      <c r="B5" s="506" t="s">
        <v>808</v>
      </c>
      <c r="C5" s="506"/>
      <c r="D5" s="506"/>
      <c r="E5" s="506"/>
      <c r="F5" s="506"/>
      <c r="G5" s="506"/>
      <c r="H5" s="506"/>
    </row>
    <row r="7" spans="1:10" ht="16.5">
      <c r="A7" s="103"/>
    </row>
  </sheetData>
  <sheetProtection algorithmName="SHA-512" hashValue="95JCahIufuu5Eauqb8PGdC6i5BZTglPqzdNd6x72EzFgnwfj4CYq+HtJuWrtXDHT7gOT5vfI6SVhQGtnfH/PQw==" saltValue="NauLe/8vyvRYjerxNXn/ag==" spinCount="100000" sheet="1" selectLockedCells="1"/>
  <customSheetViews>
    <customSheetView guid="{7416B626-7D95-4C7E-AF33-34F3D9CDEC4E}" state="hidden" showRuler="0">
      <selection sqref="A1:XFD1048576"/>
      <pageMargins left="0.75" right="0.75" top="1" bottom="1" header="0.5" footer="0.5"/>
      <pageSetup orientation="portrait" r:id="rId1"/>
      <headerFooter alignWithMargins="0"/>
    </customSheetView>
    <customSheetView guid="{A4C1F32E-B580-4CA5-8362-DC7E76A71ECA}" hiddenRows="1" state="hidden" showRuler="0">
      <selection activeCell="D7" sqref="D7"/>
      <pageMargins left="0.75" right="0.75" top="1" bottom="1" header="0.5" footer="0.5"/>
      <pageSetup orientation="portrait" r:id="rId2"/>
      <headerFooter alignWithMargins="0"/>
    </customSheetView>
    <customSheetView guid="{96400739-BE17-4F96-9322-CEC076E94D1E}" state="hidden" showRuler="0">
      <selection activeCell="D7" sqref="D7"/>
      <pageMargins left="0.75" right="0.75" top="1" bottom="1" header="0.5" footer="0.5"/>
      <pageSetup orientation="portrait" r:id="rId3"/>
      <headerFooter alignWithMargins="0"/>
    </customSheetView>
    <customSheetView guid="{BE615921-12B2-47E1-81BB-292B559B4C46}" state="hidden" showRuler="0">
      <selection activeCell="B11" sqref="B11"/>
      <pageMargins left="0.75" right="0.75" top="1" bottom="1" header="0.5" footer="0.5"/>
      <pageSetup orientation="portrait" r:id="rId4"/>
      <headerFooter alignWithMargins="0"/>
    </customSheetView>
    <customSheetView guid="{13A93EBF-985A-49FD-9FE0-DC75D238EC8C}" state="hidden" showRuler="0">
      <selection activeCell="G17" sqref="G17"/>
      <pageMargins left="0.75" right="0.75" top="1" bottom="1" header="0.5" footer="0.5"/>
      <pageSetup orientation="portrait" r:id="rId5"/>
      <headerFooter alignWithMargins="0"/>
    </customSheetView>
    <customSheetView guid="{1E2D7167-D6B7-4690-9A83-BF768C4223A4}" state="hidden" showRuler="0">
      <selection activeCell="E6" sqref="E6"/>
      <pageMargins left="0.75" right="0.75" top="1" bottom="1" header="0.5" footer="0.5"/>
      <pageSetup orientation="portrait" r:id="rId6"/>
      <headerFooter alignWithMargins="0"/>
    </customSheetView>
    <customSheetView guid="{7A88FC7A-7690-48AB-B789-172043AFADC8}" state="hidden" showRuler="0">
      <selection activeCell="D11" sqref="D11"/>
      <pageMargins left="0.75" right="0.75" top="1" bottom="1" header="0.5" footer="0.5"/>
      <pageSetup orientation="portrait" r:id="rId7"/>
      <headerFooter alignWithMargins="0"/>
    </customSheetView>
    <customSheetView guid="{0D490C87-B003-4943-9825-ACE0B8E7CC06}" state="hidden" showRuler="0">
      <selection activeCell="D9" sqref="D9"/>
      <pageMargins left="0.75" right="0.75" top="1" bottom="1" header="0.5" footer="0.5"/>
      <pageSetup orientation="portrait" r:id="rId8"/>
      <headerFooter alignWithMargins="0"/>
    </customSheetView>
    <customSheetView guid="{CB7CD015-9A92-451A-BEF4-2BC98E3768DD}" state="hidden" showRuler="0">
      <selection activeCell="D10" sqref="D10"/>
      <pageMargins left="0.75" right="0.75" top="1" bottom="1" header="0.5" footer="0.5"/>
      <pageSetup orientation="portrait" r:id="rId9"/>
      <headerFooter alignWithMargins="0"/>
    </customSheetView>
    <customSheetView guid="{44C1C443-3199-4288-884A-D16AF7B2CD69}" state="hidden" showRuler="0">
      <selection activeCell="E9" sqref="E9"/>
      <pageMargins left="0.75" right="0.75" top="1" bottom="1" header="0.5" footer="0.5"/>
      <pageSetup orientation="portrait" r:id="rId10"/>
      <headerFooter alignWithMargins="0"/>
    </customSheetView>
    <customSheetView guid="{82E8A0F5-0020-4355-95CF-28601763A783}" state="hidden" showRuler="0">
      <selection activeCell="F11" sqref="F11"/>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82C64B11-1F50-45B5-B7BB-9F1DC733C833}" state="hidden" showRuler="0">
      <selection activeCell="D9" sqref="D9"/>
      <pageMargins left="0.75" right="0.75" top="1" bottom="1" header="0.5" footer="0.5"/>
      <pageSetup orientation="portrait" r:id="rId23"/>
      <headerFooter alignWithMargins="0"/>
    </customSheetView>
    <customSheetView guid="{CFBF18EC-8277-4311-991B-395AF21BB33B}" state="hidden" showRuler="0">
      <selection activeCell="E6" sqref="E6"/>
      <pageMargins left="0.75" right="0.75" top="1" bottom="1" header="0.5" footer="0.5"/>
      <pageSetup orientation="portrait" r:id="rId24"/>
      <headerFooter alignWithMargins="0"/>
    </customSheetView>
    <customSheetView guid="{AA750348-930C-43DE-ADD0-8D60980F5013}" state="hidden" showRuler="0">
      <selection activeCell="E6" sqref="E6"/>
      <pageMargins left="0.75" right="0.75" top="1" bottom="1" header="0.5" footer="0.5"/>
      <pageSetup orientation="portrait" r:id="rId25"/>
      <headerFooter alignWithMargins="0"/>
    </customSheetView>
    <customSheetView guid="{14C32814-5A59-4863-9FB1-822FBB75D7D1}" state="hidden" showRuler="0">
      <selection activeCell="B5" sqref="B5"/>
      <pageMargins left="0.75" right="0.75" top="1" bottom="1" header="0.5" footer="0.5"/>
      <pageSetup orientation="portrait" r:id="rId26"/>
      <headerFooter alignWithMargins="0"/>
    </customSheetView>
    <customSheetView guid="{1F125E51-1799-42D0-B41E-DC039BB17D59}" state="hidden" showRuler="0">
      <selection activeCell="D17" sqref="D17"/>
      <pageMargins left="0.75" right="0.75" top="1" bottom="1" header="0.5" footer="0.5"/>
      <pageSetup orientation="portrait" r:id="rId27"/>
      <headerFooter alignWithMargins="0"/>
    </customSheetView>
    <customSheetView guid="{DD92BFFE-CDBF-4631-B131-2F643BA44B9E}" state="hidden" showRuler="0">
      <selection activeCell="D7" sqref="D7"/>
      <pageMargins left="0.75" right="0.75" top="1" bottom="1" header="0.5" footer="0.5"/>
      <pageSetup orientation="portrait" r:id="rId28"/>
      <headerFooter alignWithMargins="0"/>
    </customSheetView>
    <customSheetView guid="{01303FD0-ABFB-491C-AEA5-C3729AABBDE0}" hiddenRows="1" state="hidden" showRuler="0">
      <selection activeCell="D7" sqref="D7"/>
      <pageMargins left="0.75" right="0.75" top="1" bottom="1" header="0.5" footer="0.5"/>
      <pageSetup orientation="portrait" r:id="rId29"/>
      <headerFooter alignWithMargins="0"/>
    </customSheetView>
  </customSheetViews>
  <mergeCells count="5">
    <mergeCell ref="B4:C4"/>
    <mergeCell ref="B2:H2"/>
    <mergeCell ref="B5:H5"/>
    <mergeCell ref="B1:J1"/>
    <mergeCell ref="B3:J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19"/>
  <sheetViews>
    <sheetView showGridLines="0" workbookViewId="0">
      <selection sqref="A1:XFD1048576"/>
    </sheetView>
  </sheetViews>
  <sheetFormatPr defaultColWidth="9.140625" defaultRowHeight="15.75"/>
  <cols>
    <col min="1" max="1" width="9.85546875" style="66" customWidth="1"/>
    <col min="2" max="2" width="12.7109375" style="66" customWidth="1"/>
    <col min="3" max="4" width="44.140625" style="66" customWidth="1"/>
    <col min="5" max="5" width="12.85546875" style="66" customWidth="1"/>
    <col min="6" max="6" width="9.85546875" style="66" customWidth="1"/>
    <col min="7" max="9" width="9.140625" style="66"/>
    <col min="10" max="16384" width="9.140625" style="366"/>
  </cols>
  <sheetData>
    <row r="1" spans="1:12" ht="18" customHeight="1">
      <c r="A1" s="524" t="s">
        <v>8</v>
      </c>
      <c r="B1" s="519" t="s">
        <v>133</v>
      </c>
      <c r="C1" s="519"/>
      <c r="D1" s="519"/>
      <c r="E1" s="519"/>
      <c r="F1" s="508"/>
      <c r="L1" s="366" t="s">
        <v>452</v>
      </c>
    </row>
    <row r="2" spans="1:12" ht="57" customHeight="1">
      <c r="A2" s="525"/>
      <c r="B2" s="520" t="str">
        <f>Basic!B1</f>
        <v>Construction of Transit Camp/Field Hostel at 765/400 kV Dausa New Substation.</v>
      </c>
      <c r="C2" s="520"/>
      <c r="D2" s="520"/>
      <c r="E2" s="520"/>
      <c r="F2" s="509"/>
    </row>
    <row r="3" spans="1:12" ht="48.75" customHeight="1">
      <c r="A3" s="525"/>
      <c r="B3" s="521" t="str">
        <f>"Specification No.: " &amp; Basic!B3</f>
        <v>Specification No.: NR1/T/W-CIVIL/DOM/I00/25/05161 – RFx Number 5002004409</v>
      </c>
      <c r="C3" s="521"/>
      <c r="D3" s="521"/>
      <c r="E3" s="521"/>
      <c r="F3" s="509"/>
    </row>
    <row r="4" spans="1:12" s="368" customFormat="1" ht="18" customHeight="1">
      <c r="A4" s="525"/>
      <c r="B4" s="369">
        <v>1</v>
      </c>
      <c r="C4" s="512" t="s">
        <v>134</v>
      </c>
      <c r="D4" s="512"/>
      <c r="E4" s="512"/>
      <c r="F4" s="509"/>
      <c r="G4" s="370"/>
      <c r="H4" s="370"/>
      <c r="I4" s="367"/>
    </row>
    <row r="5" spans="1:12" s="368" customFormat="1" ht="16.5">
      <c r="A5" s="525"/>
      <c r="B5" s="371">
        <v>2</v>
      </c>
      <c r="C5" s="512" t="s">
        <v>784</v>
      </c>
      <c r="D5" s="512"/>
      <c r="E5" s="512"/>
      <c r="F5" s="509"/>
      <c r="G5" s="367"/>
      <c r="H5" s="367"/>
      <c r="I5" s="367"/>
    </row>
    <row r="6" spans="1:12" s="368" customFormat="1" ht="18" customHeight="1">
      <c r="A6" s="525"/>
      <c r="B6" s="371">
        <v>3</v>
      </c>
      <c r="C6" s="517" t="s">
        <v>170</v>
      </c>
      <c r="D6" s="517"/>
      <c r="E6" s="517"/>
      <c r="F6" s="509"/>
      <c r="G6" s="367"/>
      <c r="H6" s="367"/>
      <c r="I6" s="367"/>
    </row>
    <row r="7" spans="1:12" s="368" customFormat="1" ht="30.75" customHeight="1">
      <c r="A7" s="525"/>
      <c r="B7" s="371">
        <v>4</v>
      </c>
      <c r="C7" s="512" t="s">
        <v>169</v>
      </c>
      <c r="D7" s="512"/>
      <c r="E7" s="512"/>
      <c r="F7" s="509"/>
      <c r="G7" s="367"/>
      <c r="H7" s="367"/>
      <c r="I7" s="367"/>
    </row>
    <row r="8" spans="1:12" s="368" customFormat="1" ht="48" hidden="1" customHeight="1">
      <c r="A8" s="525"/>
      <c r="B8" s="371">
        <v>5</v>
      </c>
      <c r="C8" s="512" t="s">
        <v>459</v>
      </c>
      <c r="D8" s="512"/>
      <c r="E8" s="512"/>
      <c r="F8" s="509"/>
      <c r="G8" s="367"/>
      <c r="H8" s="367"/>
      <c r="I8" s="367"/>
    </row>
    <row r="9" spans="1:12" s="368" customFormat="1" ht="33" hidden="1" customHeight="1">
      <c r="A9" s="525"/>
      <c r="B9" s="372">
        <v>6</v>
      </c>
      <c r="C9" s="513" t="s">
        <v>720</v>
      </c>
      <c r="D9" s="513"/>
      <c r="E9" s="513"/>
      <c r="F9" s="509"/>
      <c r="G9" s="367"/>
      <c r="H9" s="367"/>
      <c r="I9" s="367"/>
    </row>
    <row r="10" spans="1:12" s="368" customFormat="1" ht="33" hidden="1" customHeight="1">
      <c r="A10" s="525"/>
      <c r="B10" s="371">
        <v>7</v>
      </c>
      <c r="C10" s="513" t="s">
        <v>721</v>
      </c>
      <c r="D10" s="513"/>
      <c r="E10" s="513"/>
      <c r="F10" s="509"/>
      <c r="G10" s="367"/>
      <c r="H10" s="367"/>
      <c r="I10" s="367"/>
    </row>
    <row r="11" spans="1:12" s="368" customFormat="1" ht="33" customHeight="1">
      <c r="A11" s="525"/>
      <c r="B11" s="373" t="s">
        <v>381</v>
      </c>
      <c r="C11" s="522" t="s">
        <v>460</v>
      </c>
      <c r="D11" s="522"/>
      <c r="E11" s="523"/>
      <c r="F11" s="509"/>
      <c r="G11" s="367"/>
      <c r="H11" s="367"/>
      <c r="I11" s="367"/>
    </row>
    <row r="12" spans="1:12" ht="5.25" customHeight="1">
      <c r="A12" s="525"/>
      <c r="F12" s="509"/>
    </row>
    <row r="13" spans="1:12" ht="18" customHeight="1">
      <c r="A13" s="525"/>
      <c r="B13" s="511"/>
      <c r="C13" s="511"/>
      <c r="D13" s="511"/>
      <c r="E13" s="511"/>
      <c r="F13" s="509"/>
    </row>
    <row r="14" spans="1:12" ht="8.1" customHeight="1">
      <c r="A14" s="525"/>
      <c r="B14" s="67"/>
      <c r="C14" s="67"/>
      <c r="D14" s="67"/>
      <c r="E14" s="67"/>
      <c r="F14" s="509"/>
    </row>
    <row r="15" spans="1:12" ht="24" customHeight="1">
      <c r="A15" s="525"/>
      <c r="B15" s="516" t="s">
        <v>129</v>
      </c>
      <c r="C15" s="516"/>
      <c r="D15" s="516"/>
      <c r="E15" s="374"/>
      <c r="F15" s="509"/>
    </row>
    <row r="16" spans="1:12" ht="15.95" customHeight="1">
      <c r="A16" s="525"/>
      <c r="B16" s="514" t="s">
        <v>130</v>
      </c>
      <c r="C16" s="514"/>
      <c r="D16" s="514"/>
      <c r="F16" s="509"/>
    </row>
    <row r="17" spans="1:10" ht="24" customHeight="1">
      <c r="A17" s="525"/>
      <c r="B17" s="515" t="s">
        <v>131</v>
      </c>
      <c r="C17" s="515"/>
      <c r="D17" s="515"/>
      <c r="E17" s="374"/>
      <c r="F17" s="509"/>
      <c r="G17" s="375"/>
      <c r="H17" s="375"/>
      <c r="I17" s="375"/>
      <c r="J17" s="375"/>
    </row>
    <row r="18" spans="1:10" ht="15.95" customHeight="1">
      <c r="A18" s="526"/>
      <c r="B18" s="518" t="s">
        <v>132</v>
      </c>
      <c r="C18" s="518"/>
      <c r="D18" s="518"/>
      <c r="E18" s="67"/>
      <c r="F18" s="510"/>
      <c r="G18" s="375"/>
      <c r="H18" s="375"/>
      <c r="I18" s="375"/>
      <c r="J18" s="375"/>
    </row>
    <row r="19" spans="1:10">
      <c r="B19" s="68"/>
      <c r="C19" s="68"/>
      <c r="D19" s="68"/>
      <c r="E19" s="68"/>
    </row>
  </sheetData>
  <sheetProtection algorithmName="SHA-512" hashValue="PSZ8G2spiUSqNisVg5tTMzI2zwfrWRN8iDqn4MKF47mGIWFmJz4+RWwB60hZJyKToxzjf5w4ToeWvXdnonck8A==" saltValue="4UPaaW7kceDCyrv1rj+4ZA==" spinCount="100000" sheet="1" formatColumns="0" formatRows="0" selectLockedCells="1"/>
  <customSheetViews>
    <customSheetView guid="{7416B626-7D95-4C7E-AF33-34F3D9CDEC4E}" showGridLines="0" hiddenRows="1">
      <selection sqref="A1:XFD104857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C1F32E-B580-4CA5-8362-DC7E76A71ECA}"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6400739-BE17-4F96-9322-CEC076E94D1E}"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DD92BFFE-CDBF-4631-B131-2F643BA44B9E}"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1303FD0-ABFB-491C-AEA5-C3729AABBDE0}"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s>
  <mergeCells count="18">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10:E10"/>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49"/>
  <sheetViews>
    <sheetView showGridLines="0" zoomScaleNormal="100" zoomScaleSheetLayoutView="100" workbookViewId="0">
      <selection activeCell="D43" sqref="D43"/>
    </sheetView>
  </sheetViews>
  <sheetFormatPr defaultColWidth="9.140625" defaultRowHeight="15.75"/>
  <cols>
    <col min="1" max="1" width="9.140625" style="94"/>
    <col min="2" max="2" width="31.85546875" style="19" customWidth="1"/>
    <col min="3" max="3" width="12.85546875" style="19" customWidth="1"/>
    <col min="4" max="4" width="55.7109375" style="19" customWidth="1"/>
    <col min="5" max="5" width="16.140625" style="19" customWidth="1"/>
    <col min="6" max="6" width="15" style="94" hidden="1" customWidth="1"/>
    <col min="7" max="7" width="11.85546875" style="94" hidden="1" customWidth="1"/>
    <col min="8" max="8" width="11.85546875" style="94" customWidth="1"/>
    <col min="9" max="9" width="11.85546875" style="94" hidden="1" customWidth="1"/>
    <col min="10" max="25" width="11.85546875" style="94" customWidth="1"/>
    <col min="26" max="26" width="9.140625" style="94"/>
    <col min="27" max="27" width="15.28515625" style="94" customWidth="1"/>
    <col min="28" max="16384" width="9.140625" style="94"/>
  </cols>
  <sheetData>
    <row r="1" spans="2:28" ht="44.25" customHeight="1">
      <c r="B1" s="532" t="str">
        <f>Basic!B1</f>
        <v>Construction of Transit Camp/Field Hostel at 765/400 kV Dausa New Substation.</v>
      </c>
      <c r="C1" s="532"/>
      <c r="D1" s="532"/>
      <c r="E1" s="376"/>
      <c r="F1" s="377"/>
      <c r="G1" s="378"/>
      <c r="H1" s="378"/>
      <c r="I1" s="378"/>
      <c r="J1" s="378"/>
      <c r="K1" s="378"/>
      <c r="L1" s="378"/>
      <c r="M1" s="378"/>
      <c r="N1" s="378"/>
      <c r="O1" s="378"/>
      <c r="P1" s="378"/>
      <c r="Q1" s="378"/>
      <c r="R1" s="378"/>
      <c r="S1" s="378"/>
      <c r="T1" s="378"/>
      <c r="U1" s="378"/>
      <c r="V1" s="378"/>
      <c r="W1" s="378"/>
      <c r="X1" s="378"/>
      <c r="Y1" s="378"/>
    </row>
    <row r="2" spans="2:28" ht="50.25" customHeight="1">
      <c r="B2" s="533" t="str">
        <f>Basic!A3&amp;Basic!B3</f>
        <v>Tender Enquiry No.:NR1/T/W-CIVIL/DOM/I00/25/05161 – RFx Number 5002004409</v>
      </c>
      <c r="C2" s="533"/>
      <c r="D2" s="533"/>
      <c r="E2" s="83"/>
      <c r="F2" s="19"/>
      <c r="G2" s="19"/>
      <c r="H2" s="19"/>
      <c r="I2" s="19"/>
      <c r="J2" s="19"/>
      <c r="K2" s="19"/>
      <c r="L2" s="19"/>
      <c r="M2" s="19"/>
      <c r="N2" s="19"/>
      <c r="O2" s="19"/>
      <c r="P2" s="19"/>
      <c r="Q2" s="19"/>
      <c r="R2" s="19"/>
      <c r="S2" s="19"/>
      <c r="T2" s="19"/>
      <c r="U2" s="19"/>
      <c r="V2" s="19"/>
      <c r="W2" s="19"/>
      <c r="X2" s="19"/>
      <c r="Y2" s="19"/>
      <c r="AA2" s="94" t="s">
        <v>171</v>
      </c>
      <c r="AB2" s="379">
        <v>1</v>
      </c>
    </row>
    <row r="3" spans="2:28" ht="12" customHeight="1">
      <c r="B3" s="360"/>
      <c r="C3" s="360"/>
      <c r="D3" s="360"/>
      <c r="E3" s="360"/>
      <c r="F3" s="19"/>
      <c r="G3" s="19"/>
      <c r="H3" s="19"/>
      <c r="I3" s="19"/>
      <c r="J3" s="19"/>
      <c r="K3" s="19"/>
      <c r="L3" s="19"/>
      <c r="M3" s="19"/>
      <c r="N3" s="19"/>
      <c r="O3" s="19"/>
      <c r="P3" s="19"/>
      <c r="Q3" s="19"/>
      <c r="R3" s="19"/>
      <c r="S3" s="19"/>
      <c r="T3" s="19"/>
      <c r="U3" s="19"/>
      <c r="V3" s="19"/>
      <c r="W3" s="19"/>
      <c r="X3" s="19"/>
      <c r="Y3" s="19"/>
      <c r="AA3" s="94" t="s">
        <v>172</v>
      </c>
      <c r="AB3" s="379" t="s">
        <v>9</v>
      </c>
    </row>
    <row r="4" spans="2:28" ht="36.75" customHeight="1">
      <c r="B4" s="529" t="s">
        <v>791</v>
      </c>
      <c r="C4" s="529"/>
      <c r="D4" s="311"/>
      <c r="E4" s="360"/>
      <c r="F4" s="19"/>
      <c r="G4" s="19"/>
      <c r="H4" s="19"/>
      <c r="I4" s="19">
        <f>IF(D4="Yes",1,0)</f>
        <v>0</v>
      </c>
      <c r="J4" s="19"/>
      <c r="K4" s="19"/>
      <c r="L4" s="19"/>
      <c r="M4" s="19"/>
      <c r="N4" s="19"/>
      <c r="O4" s="19"/>
      <c r="P4" s="19"/>
      <c r="Q4" s="19"/>
      <c r="R4" s="19"/>
      <c r="S4" s="19"/>
      <c r="T4" s="19"/>
      <c r="U4" s="19"/>
      <c r="V4" s="19"/>
      <c r="W4" s="19"/>
      <c r="X4" s="19"/>
      <c r="Y4" s="19"/>
      <c r="AB4" s="379"/>
    </row>
    <row r="5" spans="2:28" ht="48.75" customHeight="1">
      <c r="B5" s="529" t="str">
        <f>IF(I4=1,"Name of the Designated Authority of GoI under Public  Procurement Policy for MSE Order 2012","" )</f>
        <v/>
      </c>
      <c r="C5" s="529"/>
      <c r="D5" s="380"/>
      <c r="E5" s="360"/>
      <c r="F5" s="19"/>
      <c r="G5" s="19"/>
      <c r="H5" s="19"/>
      <c r="I5" s="19">
        <f>IF(D13="Yes",1,0)</f>
        <v>1</v>
      </c>
      <c r="J5" s="19"/>
      <c r="K5" s="19"/>
      <c r="L5" s="19"/>
      <c r="M5" s="19"/>
      <c r="N5" s="19"/>
      <c r="O5" s="19"/>
      <c r="P5" s="19"/>
      <c r="Q5" s="19"/>
      <c r="R5" s="19"/>
      <c r="S5" s="19"/>
      <c r="T5" s="19"/>
      <c r="U5" s="19"/>
      <c r="V5" s="19"/>
      <c r="W5" s="19"/>
      <c r="X5" s="19"/>
      <c r="Y5" s="19"/>
      <c r="AB5" s="379"/>
    </row>
    <row r="6" spans="2:28" ht="105.6" customHeight="1">
      <c r="B6" s="529" t="s">
        <v>792</v>
      </c>
      <c r="C6" s="529"/>
      <c r="D6" s="311"/>
      <c r="E6" s="360"/>
      <c r="F6" s="19"/>
      <c r="G6" s="19"/>
      <c r="H6" s="19"/>
      <c r="I6" s="19">
        <f>IF(D6="Yes",1,0)</f>
        <v>0</v>
      </c>
      <c r="J6" s="19"/>
      <c r="K6" s="19"/>
      <c r="L6" s="19"/>
      <c r="M6" s="19"/>
      <c r="N6" s="19"/>
      <c r="O6" s="19"/>
      <c r="P6" s="19"/>
      <c r="Q6" s="19"/>
      <c r="R6" s="19"/>
      <c r="S6" s="19"/>
      <c r="T6" s="19"/>
      <c r="U6" s="19"/>
      <c r="V6" s="19"/>
      <c r="W6" s="19"/>
      <c r="X6" s="19"/>
      <c r="Y6" s="19"/>
      <c r="AB6" s="379"/>
    </row>
    <row r="7" spans="2:28" ht="48.75" customHeight="1">
      <c r="B7" s="530" t="str">
        <f>IF(I6=1,"You are eligible to bid in subject package ","You are not eligible to bid in subject package" )</f>
        <v>You are not eligible to bid in subject package</v>
      </c>
      <c r="C7" s="530"/>
      <c r="D7" s="380"/>
      <c r="E7" s="360"/>
      <c r="F7" s="19"/>
      <c r="G7" s="19"/>
      <c r="H7" s="19"/>
      <c r="I7" s="19">
        <f>IF(D15="Yes",1,0)</f>
        <v>0</v>
      </c>
      <c r="J7" s="19"/>
      <c r="K7" s="19"/>
      <c r="L7" s="19"/>
      <c r="M7" s="19"/>
      <c r="N7" s="19"/>
      <c r="O7" s="19"/>
      <c r="P7" s="19"/>
      <c r="Q7" s="19"/>
      <c r="R7" s="19"/>
      <c r="S7" s="19"/>
      <c r="T7" s="19"/>
      <c r="U7" s="19"/>
      <c r="V7" s="19"/>
      <c r="W7" s="19"/>
      <c r="X7" s="19"/>
      <c r="Y7" s="19"/>
      <c r="AB7" s="379"/>
    </row>
    <row r="8" spans="2:28" ht="20.100000000000001" customHeight="1">
      <c r="B8" s="381"/>
      <c r="C8" s="381"/>
      <c r="D8" s="381"/>
      <c r="E8" s="360"/>
      <c r="F8" s="19"/>
      <c r="G8" s="19"/>
      <c r="H8" s="19"/>
      <c r="I8" s="19"/>
      <c r="J8" s="19"/>
      <c r="K8" s="19"/>
      <c r="L8" s="19"/>
      <c r="M8" s="19"/>
      <c r="N8" s="19"/>
      <c r="O8" s="19"/>
      <c r="P8" s="19"/>
      <c r="Q8" s="19"/>
      <c r="R8" s="19"/>
      <c r="S8" s="19"/>
      <c r="T8" s="19"/>
      <c r="U8" s="19"/>
      <c r="V8" s="19"/>
      <c r="W8" s="19"/>
      <c r="X8" s="19"/>
      <c r="Y8" s="19"/>
      <c r="AB8" s="379"/>
    </row>
    <row r="9" spans="2:28" ht="20.100000000000001" customHeight="1">
      <c r="B9" s="381"/>
      <c r="C9" s="381"/>
      <c r="D9" s="381"/>
      <c r="E9" s="360"/>
      <c r="F9" s="19"/>
      <c r="G9" s="19"/>
      <c r="H9" s="19"/>
      <c r="I9" s="19"/>
      <c r="J9" s="19"/>
      <c r="K9" s="19"/>
      <c r="L9" s="19"/>
      <c r="M9" s="19"/>
      <c r="N9" s="19"/>
      <c r="O9" s="19"/>
      <c r="P9" s="19"/>
      <c r="Q9" s="19"/>
      <c r="R9" s="19"/>
      <c r="S9" s="19"/>
      <c r="T9" s="19"/>
      <c r="U9" s="19"/>
      <c r="V9" s="19"/>
      <c r="W9" s="19"/>
      <c r="X9" s="19"/>
      <c r="Y9" s="19"/>
      <c r="AB9" s="379"/>
    </row>
    <row r="10" spans="2:28" ht="12" customHeight="1">
      <c r="B10" s="361"/>
      <c r="C10" s="361"/>
      <c r="F10" s="19"/>
      <c r="G10" s="19"/>
      <c r="H10" s="19"/>
      <c r="I10" s="19"/>
      <c r="J10" s="19"/>
      <c r="K10" s="19"/>
      <c r="L10" s="19"/>
      <c r="M10" s="19"/>
      <c r="N10" s="19"/>
      <c r="O10" s="19"/>
      <c r="P10" s="19"/>
      <c r="Q10" s="19"/>
      <c r="R10" s="19"/>
      <c r="S10" s="19"/>
      <c r="T10" s="19"/>
      <c r="U10" s="19"/>
      <c r="V10" s="19"/>
      <c r="W10" s="19"/>
      <c r="X10" s="19"/>
      <c r="Y10" s="19"/>
    </row>
    <row r="11" spans="2:28" s="19" customFormat="1" ht="65.45" customHeight="1">
      <c r="B11" s="527" t="s">
        <v>793</v>
      </c>
      <c r="C11" s="528"/>
      <c r="D11" s="337" t="s">
        <v>731</v>
      </c>
      <c r="F11" s="382" t="s">
        <v>731</v>
      </c>
      <c r="G11" s="383">
        <f>IF(D11="SOLE BIDDER", 1,2)</f>
        <v>1</v>
      </c>
      <c r="H11" s="78"/>
      <c r="I11" s="78"/>
      <c r="J11" s="78"/>
      <c r="K11" s="78"/>
      <c r="L11" s="78"/>
      <c r="M11" s="78"/>
      <c r="N11" s="78"/>
      <c r="O11" s="78"/>
      <c r="P11" s="78"/>
      <c r="Q11" s="78"/>
      <c r="R11" s="78"/>
      <c r="S11" s="78"/>
      <c r="U11" s="78"/>
      <c r="V11" s="78"/>
      <c r="W11" s="78"/>
      <c r="X11" s="78"/>
      <c r="Y11" s="78"/>
      <c r="AA11" s="78">
        <f>IF(D11= "Sole Bidder", 0, D12)</f>
        <v>0</v>
      </c>
    </row>
    <row r="12" spans="2:28" ht="50.1" customHeight="1">
      <c r="B12" s="384" t="str">
        <f>IF(D11= "JV (Joint Venture)", "Total Nos. of  Partners in the JV [excluding the Lead Partner]", "")</f>
        <v/>
      </c>
      <c r="C12" s="385"/>
      <c r="D12" s="310">
        <v>1</v>
      </c>
      <c r="F12" s="382" t="s">
        <v>657</v>
      </c>
      <c r="G12" s="386"/>
    </row>
    <row r="13" spans="2:28" ht="34.5" hidden="1" customHeight="1">
      <c r="B13" s="535" t="str">
        <f>IF(D11= "JV (Joint Venture)", "Whether other partner of the JV is MSE or not   [Select from drop down menu]", "")</f>
        <v/>
      </c>
      <c r="C13" s="535"/>
      <c r="D13" s="80" t="s">
        <v>555</v>
      </c>
    </row>
    <row r="14" spans="2:28" ht="19.5" customHeight="1">
      <c r="B14" s="358"/>
      <c r="C14" s="358"/>
      <c r="D14" s="78"/>
    </row>
    <row r="15" spans="2:28" ht="20.100000000000001" customHeight="1">
      <c r="B15" s="536" t="str">
        <f>IF(D11= "Sole Bidder", "Name of Sole Bidder", "Name of Lead Partner")</f>
        <v>Name of Sole Bidder</v>
      </c>
      <c r="C15" s="537"/>
      <c r="D15" s="387"/>
    </row>
    <row r="16" spans="2:28" ht="20.100000000000001" customHeight="1">
      <c r="B16" s="538" t="str">
        <f>IF(D11= "Sole Bidder", "Complete Address of Sole Bidder with Pin Code", "Complete Address of Lead Partner with Pin Code")</f>
        <v>Complete Address of Sole Bidder with Pin Code</v>
      </c>
      <c r="C16" s="539"/>
      <c r="D16" s="388"/>
    </row>
    <row r="17" spans="2:6" ht="20.100000000000001" customHeight="1">
      <c r="B17" s="540"/>
      <c r="C17" s="541"/>
      <c r="D17" s="388"/>
    </row>
    <row r="18" spans="2:6" ht="20.100000000000001" customHeight="1">
      <c r="B18" s="542"/>
      <c r="C18" s="543"/>
      <c r="D18" s="380"/>
    </row>
    <row r="19" spans="2:6" ht="20.100000000000001" customHeight="1">
      <c r="B19" s="544" t="s">
        <v>146</v>
      </c>
      <c r="C19" s="544"/>
      <c r="D19" s="380"/>
    </row>
    <row r="20" spans="2:6" ht="20.100000000000001" customHeight="1">
      <c r="B20" s="544" t="s">
        <v>770</v>
      </c>
      <c r="C20" s="544"/>
      <c r="D20" s="380"/>
    </row>
    <row r="21" spans="2:6" ht="20.100000000000001" customHeight="1">
      <c r="B21" s="544" t="s">
        <v>771</v>
      </c>
      <c r="C21" s="544"/>
      <c r="D21" s="380"/>
    </row>
    <row r="22" spans="2:6" ht="20.100000000000001" customHeight="1">
      <c r="B22" s="544" t="s">
        <v>772</v>
      </c>
      <c r="C22" s="544"/>
      <c r="D22" s="380"/>
    </row>
    <row r="23" spans="2:6" ht="20.100000000000001" customHeight="1">
      <c r="B23" s="544" t="s">
        <v>773</v>
      </c>
      <c r="C23" s="544"/>
      <c r="D23" s="380"/>
    </row>
    <row r="24" spans="2:6" ht="20.100000000000001" customHeight="1">
      <c r="B24" s="544" t="s">
        <v>774</v>
      </c>
      <c r="C24" s="544"/>
      <c r="D24" s="380"/>
    </row>
    <row r="25" spans="2:6" ht="20.100000000000001" customHeight="1"/>
    <row r="26" spans="2:6" ht="20.100000000000001" customHeight="1">
      <c r="B26" s="389" t="str">
        <f>IF(D12=1,"Other Partner",IF(D12="2 or More","Other Partner-1",""))</f>
        <v>Other Partner</v>
      </c>
      <c r="C26" s="390"/>
      <c r="D26" s="387"/>
      <c r="F26" s="391"/>
    </row>
    <row r="27" spans="2:6" ht="20.100000000000001" customHeight="1">
      <c r="B27" s="392" t="str">
        <f>IF(D12=1,"Address of other Partner",IF(D12="2 or More","Address of other Partner - 1",""))</f>
        <v>Address of other Partner</v>
      </c>
      <c r="C27" s="393"/>
      <c r="D27" s="388"/>
    </row>
    <row r="28" spans="2:6" ht="20.100000000000001" customHeight="1">
      <c r="B28" s="394"/>
      <c r="C28" s="395"/>
      <c r="D28" s="388"/>
    </row>
    <row r="29" spans="2:6" ht="20.100000000000001" customHeight="1">
      <c r="B29" s="396"/>
      <c r="C29" s="397"/>
      <c r="D29" s="388"/>
    </row>
    <row r="30" spans="2:6" ht="20.100000000000001" customHeight="1"/>
    <row r="31" spans="2:6" ht="20.100000000000001" customHeight="1">
      <c r="B31" s="389" t="s">
        <v>10</v>
      </c>
      <c r="C31" s="390"/>
      <c r="D31" s="388"/>
    </row>
    <row r="32" spans="2:6" ht="20.100000000000001" customHeight="1">
      <c r="B32" s="392" t="s">
        <v>11</v>
      </c>
      <c r="C32" s="393"/>
      <c r="D32" s="388" t="s">
        <v>472</v>
      </c>
    </row>
    <row r="33" spans="2:5" ht="20.100000000000001" customHeight="1">
      <c r="B33" s="394"/>
      <c r="C33" s="395"/>
      <c r="D33" s="388" t="s">
        <v>472</v>
      </c>
    </row>
    <row r="34" spans="2:5" ht="20.100000000000001" customHeight="1">
      <c r="B34" s="396"/>
      <c r="C34" s="397"/>
      <c r="D34" s="388" t="s">
        <v>472</v>
      </c>
    </row>
    <row r="35" spans="2:5" ht="20.100000000000001" customHeight="1"/>
    <row r="36" spans="2:5" ht="39" hidden="1" customHeight="1">
      <c r="B36" s="534" t="s">
        <v>293</v>
      </c>
      <c r="C36" s="534"/>
      <c r="D36" s="398" t="s">
        <v>458</v>
      </c>
      <c r="E36" s="103" t="str">
        <f>IF(OR(D36="Yes",D36="No",D36="")=TRUE, "", "In Correct Entry")</f>
        <v/>
      </c>
    </row>
    <row r="37" spans="2:5" ht="19.5" hidden="1" customHeight="1">
      <c r="B37" s="534" t="s">
        <v>292</v>
      </c>
      <c r="C37" s="534"/>
      <c r="D37" s="388"/>
      <c r="E37" s="93"/>
    </row>
    <row r="38" spans="2:5" ht="19.5" hidden="1" customHeight="1">
      <c r="B38" s="534"/>
      <c r="C38" s="534"/>
      <c r="D38" s="399"/>
    </row>
    <row r="39" spans="2:5" ht="20.100000000000001" customHeight="1"/>
    <row r="40" spans="2:5" ht="21" customHeight="1">
      <c r="B40" s="400" t="s">
        <v>176</v>
      </c>
      <c r="C40" s="401"/>
      <c r="D40" s="388"/>
    </row>
    <row r="41" spans="2:5" ht="21" customHeight="1">
      <c r="B41" s="400" t="s">
        <v>177</v>
      </c>
      <c r="C41" s="401"/>
      <c r="D41" s="380"/>
    </row>
    <row r="42" spans="2:5" ht="21" customHeight="1">
      <c r="B42" s="402"/>
      <c r="C42" s="402"/>
      <c r="D42" s="402"/>
    </row>
    <row r="43" spans="2:5" ht="21" customHeight="1">
      <c r="B43" s="400" t="s">
        <v>801</v>
      </c>
      <c r="C43" s="401"/>
      <c r="D43" s="502"/>
      <c r="E43" s="94"/>
    </row>
    <row r="44" spans="2:5" ht="21" customHeight="1">
      <c r="B44" s="400" t="s">
        <v>6</v>
      </c>
      <c r="C44" s="401"/>
      <c r="D44" s="380"/>
      <c r="E44" s="94"/>
    </row>
    <row r="45" spans="2:5" hidden="1">
      <c r="B45" s="531" t="s">
        <v>569</v>
      </c>
      <c r="C45" s="531"/>
      <c r="D45" s="531"/>
      <c r="E45" s="94"/>
    </row>
    <row r="46" spans="2:5" hidden="1">
      <c r="B46" s="507"/>
      <c r="C46" s="507"/>
      <c r="D46" s="507"/>
    </row>
    <row r="47" spans="2:5" hidden="1">
      <c r="B47" s="507"/>
      <c r="C47" s="507"/>
      <c r="D47" s="507"/>
    </row>
    <row r="48" spans="2:5" hidden="1"/>
    <row r="49" hidden="1"/>
  </sheetData>
  <sheetProtection algorithmName="SHA-512" hashValue="gmA/EBcDL9zICsVkjMHXdsldzx8E94dxMDq5ErYGRdrmFJytBAXzT9U9LKtqm80m7qNU3mYYawmFEiPyP6MOrQ==" saltValue="zqgG4ndwCfqib5AeGVo8eQ==" spinCount="100000" sheet="1" formatColumns="0" formatRows="0" selectLockedCells="1"/>
  <customSheetViews>
    <customSheetView guid="{7416B626-7D95-4C7E-AF33-34F3D9CDEC4E}" showGridLines="0" hiddenRows="1" hiddenColumns="1">
      <selection activeCell="D4" sqref="D4"/>
      <pageMargins left="0.75" right="0.64" top="0.55000000000000004" bottom="0.46" header="0.4" footer="0.33"/>
      <pageSetup orientation="portrait" r:id="rId1"/>
      <headerFooter alignWithMargins="0"/>
    </customSheetView>
    <customSheetView guid="{A4C1F32E-B580-4CA5-8362-DC7E76A71ECA}" scale="110" showPageBreaks="1" showGridLines="0" printArea="1" hiddenRows="1" hiddenColumns="1" view="pageBreakPreview">
      <selection activeCell="D7" sqref="D7"/>
      <pageMargins left="0.75" right="0.64" top="0.55000000000000004" bottom="0.46" header="0.4" footer="0.33"/>
      <pageSetup orientation="portrait" r:id="rId2"/>
      <headerFooter alignWithMargins="0"/>
    </customSheetView>
    <customSheetView guid="{96400739-BE17-4F96-9322-CEC076E94D1E}" scale="110" showPageBreaks="1" showGridLines="0" printArea="1" hiddenRows="1" hiddenColumns="1" view="pageBreakPreview" topLeftCell="A7">
      <selection activeCell="D9" sqref="D9"/>
      <pageMargins left="0.75" right="0.64" top="0.55000000000000004" bottom="0.46" header="0.4" footer="0.33"/>
      <pageSetup orientation="portrait" r:id="rId3"/>
      <headerFooter alignWithMargins="0"/>
    </customSheetView>
    <customSheetView guid="{BE615921-12B2-47E1-81BB-292B559B4C46}" scale="110" showPageBreaks="1" showGridLines="0" printArea="1" hiddenRows="1" hiddenColumns="1" view="pageBreakPreview" topLeftCell="A7">
      <selection activeCell="D10" sqref="D10"/>
      <pageMargins left="0.75" right="0.64" top="0.55000000000000004" bottom="0.46" header="0.4" footer="0.33"/>
      <pageSetup orientation="portrait" r:id="rId4"/>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5"/>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7"/>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8"/>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9"/>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0"/>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1"/>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2"/>
      <headerFooter alignWithMargins="0"/>
    </customSheetView>
    <customSheetView guid="{DC28ED1E-3E35-4094-9C2B-5C0A1C1D459C}" showGridLines="0" hiddenRows="1">
      <selection activeCell="D6" sqref="D6"/>
      <pageMargins left="0.75" right="0.64" top="0.55000000000000004" bottom="0.46" header="0.4" footer="0.33"/>
      <pageSetup orientation="portrait" r:id="rId13"/>
      <headerFooter alignWithMargins="0"/>
    </customSheetView>
    <customSheetView guid="{7A9EA6D6-4DDF-43D9-92E6-C6AFAD14E266}" showGridLines="0" hiddenRows="1">
      <selection activeCell="D6" sqref="D6"/>
      <pageMargins left="0.75" right="0.64" top="0.55000000000000004" bottom="0.46" header="0.4" footer="0.33"/>
      <pageSetup orientation="portrait" r:id="rId14"/>
      <headerFooter alignWithMargins="0"/>
    </customSheetView>
    <customSheetView guid="{43BCBF1E-CDCF-4541-8D79-87EDCECBC1FD}" scale="90" showGridLines="0">
      <selection activeCell="D14" sqref="D14"/>
      <pageMargins left="0.75" right="0.64" top="0.55000000000000004" bottom="0.46" header="0.4" footer="0.33"/>
      <pageSetup orientation="portrait" r:id="rId1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7"/>
      <headerFooter alignWithMargins="0"/>
    </customSheetView>
    <customSheetView guid="{8E7B022F-1113-4BA2-B2BA-8EDBE02A2557}" showGridLines="0" showRuler="0">
      <selection activeCell="D6" sqref="D6"/>
      <pageMargins left="0.75" right="0.64" top="0.69" bottom="0.46" header="0.4" footer="0.33"/>
      <pageSetup orientation="portrait" r:id="rId18"/>
      <headerFooter alignWithMargins="0"/>
    </customSheetView>
    <customSheetView guid="{CD4CA1A8-824A-452F-BDBA-32A47C1B3013}" showGridLines="0">
      <selection activeCell="D6" sqref="D6"/>
      <pageMargins left="0.75" right="0.64" top="0.55000000000000004" bottom="0.46" header="0.4" footer="0.33"/>
      <pageSetup orientation="portrait" r:id="rId1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0"/>
      <headerFooter alignWithMargins="0"/>
    </customSheetView>
    <customSheetView guid="{F9FE2C60-2849-4C32-B532-2B1A89FFA9CD}" showGridLines="0" hiddenRows="1">
      <selection activeCell="D6" sqref="D6"/>
      <pageMargins left="0.75" right="0.64" top="0.55000000000000004" bottom="0.46" header="0.4" footer="0.33"/>
      <pageSetup orientation="portrait" r:id="rId2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2"/>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3"/>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4"/>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5"/>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6"/>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7"/>
      <headerFooter alignWithMargins="0"/>
    </customSheetView>
    <customSheetView guid="{DD92BFFE-CDBF-4631-B131-2F643BA44B9E}" scale="110" showPageBreaks="1" showGridLines="0" printArea="1" hiddenRows="1" hiddenColumns="1" view="pageBreakPreview" topLeftCell="A7">
      <selection activeCell="D9" sqref="D9"/>
      <pageMargins left="0.75" right="0.64" top="0.55000000000000004" bottom="0.46" header="0.4" footer="0.33"/>
      <pageSetup orientation="portrait" r:id="rId28"/>
      <headerFooter alignWithMargins="0"/>
    </customSheetView>
    <customSheetView guid="{01303FD0-ABFB-491C-AEA5-C3729AABBDE0}" scale="110"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s>
  <mergeCells count="19">
    <mergeCell ref="B22:C22"/>
    <mergeCell ref="B23:C23"/>
    <mergeCell ref="B24:C24"/>
    <mergeCell ref="B11:C11"/>
    <mergeCell ref="B6:C6"/>
    <mergeCell ref="B7:C7"/>
    <mergeCell ref="B45:D47"/>
    <mergeCell ref="B1:D1"/>
    <mergeCell ref="B2:D2"/>
    <mergeCell ref="B37:C38"/>
    <mergeCell ref="B36:C36"/>
    <mergeCell ref="B4:C4"/>
    <mergeCell ref="B5:C5"/>
    <mergeCell ref="B13:C13"/>
    <mergeCell ref="B15:C15"/>
    <mergeCell ref="B16:C18"/>
    <mergeCell ref="B19:C19"/>
    <mergeCell ref="B20:C20"/>
    <mergeCell ref="B21:C21"/>
  </mergeCells>
  <phoneticPr fontId="7" type="noConversion"/>
  <conditionalFormatting sqref="A25:XFD34">
    <cfRule type="expression" dxfId="43" priority="1" stopIfTrue="1">
      <formula>$G$11=1</formula>
    </cfRule>
  </conditionalFormatting>
  <conditionalFormatting sqref="B26:C29">
    <cfRule type="expression" dxfId="42" priority="8" stopIfTrue="1">
      <formula>$AA$11&lt;1</formula>
    </cfRule>
  </conditionalFormatting>
  <conditionalFormatting sqref="B12:D12">
    <cfRule type="expression" dxfId="41" priority="10" stopIfTrue="1">
      <formula>$D$11="Sole Bidder"</formula>
    </cfRule>
  </conditionalFormatting>
  <conditionalFormatting sqref="B31:D34">
    <cfRule type="expression" dxfId="40" priority="7" stopIfTrue="1">
      <formula>$AA$11&lt;2</formula>
    </cfRule>
  </conditionalFormatting>
  <conditionalFormatting sqref="B37:D38">
    <cfRule type="expression" dxfId="39" priority="11" stopIfTrue="1">
      <formula>$D$36="No"</formula>
    </cfRule>
  </conditionalFormatting>
  <conditionalFormatting sqref="D13">
    <cfRule type="expression" dxfId="38" priority="5" stopIfTrue="1">
      <formula>$D$11="Sole Bidder"</formula>
    </cfRule>
  </conditionalFormatting>
  <conditionalFormatting sqref="D14">
    <cfRule type="expression" dxfId="37" priority="9" stopIfTrue="1">
      <formula>$AA$11=0</formula>
    </cfRule>
  </conditionalFormatting>
  <conditionalFormatting sqref="D30">
    <cfRule type="expression" dxfId="36" priority="6">
      <formula>$D$11="Sole Bidder"</formula>
    </cfRule>
  </conditionalFormatting>
  <dataValidations count="4">
    <dataValidation type="list" allowBlank="1" showInputMessage="1" showErrorMessage="1" sqref="D11" xr:uid="{00000000-0002-0000-0200-000000000000}">
      <formula1>$F$11:$F$12</formula1>
    </dataValidation>
    <dataValidation type="list" allowBlank="1" showInputMessage="1" showErrorMessage="1" sqref="D12" xr:uid="{00000000-0002-0000-0200-000001000000}">
      <formula1>$AB$2:$AB$3</formula1>
    </dataValidation>
    <dataValidation type="list" allowBlank="1" showInputMessage="1" showErrorMessage="1" sqref="D36 D13" xr:uid="{00000000-0002-0000-0200-000002000000}">
      <formula1>"Yes, No"</formula1>
    </dataValidation>
    <dataValidation type="list" allowBlank="1" showInputMessage="1" showErrorMessage="1" sqref="D4 D6" xr:uid="{00000000-0002-0000-0200-000003000000}">
      <formula1>"YES,NO"</formula1>
    </dataValidation>
  </dataValidations>
  <pageMargins left="0.75" right="0.64" top="0.55000000000000004" bottom="0.46" header="0.4" footer="0.33"/>
  <pageSetup orientation="portrait" r:id="rId30"/>
  <headerFooter alignWithMargins="0"/>
  <drawing r:id="rId3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39"/>
  <sheetViews>
    <sheetView showGridLines="0" topLeftCell="A14" zoomScaleSheetLayoutView="100" workbookViewId="0">
      <selection activeCell="E23" sqref="E23"/>
    </sheetView>
  </sheetViews>
  <sheetFormatPr defaultColWidth="9.140625" defaultRowHeight="16.5"/>
  <cols>
    <col min="1" max="1" width="12.140625" style="14" customWidth="1"/>
    <col min="2" max="2" width="15.7109375" style="14" customWidth="1"/>
    <col min="3" max="3" width="11.42578125" style="14" customWidth="1"/>
    <col min="4" max="4" width="20.42578125" style="14" customWidth="1"/>
    <col min="5" max="5" width="40.85546875" style="14" customWidth="1"/>
    <col min="6" max="6" width="12.85546875" style="14" hidden="1" customWidth="1"/>
    <col min="7" max="25" width="9.7109375" style="14" customWidth="1"/>
    <col min="26" max="26" width="18" style="88" customWidth="1"/>
    <col min="27" max="28" width="9.140625" style="9"/>
    <col min="29" max="16384" width="9.140625" style="10"/>
  </cols>
  <sheetData>
    <row r="1" spans="1:46">
      <c r="A1" s="6" t="str">
        <f>Basic!A3&amp;Basic!B3</f>
        <v>Tender Enquiry No.:NR1/T/W-CIVIL/DOM/I00/25/05161 – RFx Number 5002004409</v>
      </c>
      <c r="B1" s="7"/>
      <c r="C1" s="7"/>
      <c r="D1" s="7"/>
      <c r="E1" s="8" t="str">
        <f>"Attachment-3(JV) "</f>
        <v xml:space="preserve">Attachment-3(JV) </v>
      </c>
      <c r="F1" s="39"/>
      <c r="G1" s="39"/>
      <c r="H1" s="39"/>
      <c r="I1" s="39"/>
      <c r="J1" s="39"/>
      <c r="K1" s="39"/>
      <c r="L1" s="39"/>
      <c r="M1" s="39"/>
      <c r="N1" s="39"/>
      <c r="O1" s="39"/>
      <c r="P1" s="39"/>
      <c r="Q1" s="39"/>
      <c r="R1" s="39"/>
      <c r="S1" s="39"/>
      <c r="T1" s="39"/>
      <c r="U1" s="39"/>
      <c r="V1" s="39"/>
      <c r="W1" s="39"/>
      <c r="X1" s="39"/>
      <c r="Y1" s="39"/>
      <c r="Z1" s="89" t="str">
        <f>'Names of Bidder'!D11</f>
        <v>SOLE BIDDER</v>
      </c>
      <c r="AT1" s="90">
        <f>Basic!B2</f>
        <v>0</v>
      </c>
    </row>
    <row r="2" spans="1:46">
      <c r="Z2" s="89">
        <f>'Names of Bidder'!AA11</f>
        <v>0</v>
      </c>
    </row>
    <row r="3" spans="1:46" ht="63" customHeight="1">
      <c r="A3" s="546" t="str">
        <f>Basic!B1</f>
        <v>Construction of Transit Camp/Field Hostel at 765/400 kV Dausa New Substation.</v>
      </c>
      <c r="B3" s="546"/>
      <c r="C3" s="546"/>
      <c r="D3" s="546"/>
      <c r="E3" s="546"/>
      <c r="F3" s="40"/>
      <c r="G3" s="40"/>
      <c r="H3" s="40"/>
      <c r="I3" s="40"/>
      <c r="J3" s="40"/>
      <c r="K3" s="40"/>
      <c r="L3" s="40"/>
      <c r="M3" s="40"/>
      <c r="N3" s="40"/>
      <c r="O3" s="40"/>
      <c r="P3" s="40"/>
      <c r="Q3" s="40"/>
      <c r="R3" s="40"/>
      <c r="S3" s="40"/>
      <c r="T3" s="40"/>
      <c r="U3" s="40"/>
      <c r="V3" s="40"/>
      <c r="W3" s="40"/>
      <c r="X3" s="40"/>
      <c r="Y3" s="40"/>
      <c r="Z3" s="91"/>
      <c r="AA3" s="12"/>
      <c r="AB3" s="11"/>
    </row>
    <row r="4" spans="1:46" ht="20.100000000000001" customHeight="1">
      <c r="A4" s="13"/>
      <c r="AB4" s="15"/>
      <c r="AC4" s="2"/>
    </row>
    <row r="5" spans="1:46" ht="20.100000000000001" customHeight="1">
      <c r="A5" s="547" t="s">
        <v>347</v>
      </c>
      <c r="B5" s="547"/>
      <c r="C5" s="547"/>
      <c r="D5" s="547"/>
      <c r="E5" s="547"/>
      <c r="F5" s="13"/>
      <c r="G5" s="13"/>
      <c r="H5" s="13"/>
      <c r="I5" s="13"/>
      <c r="J5" s="13"/>
      <c r="K5" s="13"/>
      <c r="L5" s="13"/>
      <c r="M5" s="13"/>
      <c r="N5" s="13"/>
      <c r="O5" s="13"/>
      <c r="P5" s="13"/>
      <c r="Q5" s="13"/>
      <c r="R5" s="13"/>
      <c r="S5" s="13"/>
      <c r="T5" s="13"/>
      <c r="U5" s="13"/>
      <c r="V5" s="13"/>
      <c r="W5" s="13"/>
      <c r="X5" s="13"/>
      <c r="Y5" s="13"/>
      <c r="Z5" s="92"/>
      <c r="AB5" s="15"/>
      <c r="AC5" s="2"/>
    </row>
    <row r="6" spans="1:46" ht="20.100000000000001" customHeight="1">
      <c r="A6" s="17"/>
      <c r="AB6" s="15"/>
      <c r="AC6" s="2"/>
    </row>
    <row r="7" spans="1:46" ht="20.100000000000001" customHeight="1">
      <c r="A7" s="18" t="s">
        <v>577</v>
      </c>
      <c r="E7" s="5" t="s">
        <v>352</v>
      </c>
      <c r="F7" s="5"/>
      <c r="G7" s="5"/>
      <c r="H7" s="5"/>
      <c r="I7" s="5"/>
      <c r="J7" s="5"/>
      <c r="K7" s="5"/>
      <c r="L7" s="5"/>
      <c r="M7" s="5"/>
      <c r="N7" s="5"/>
      <c r="O7" s="5"/>
      <c r="P7" s="5"/>
      <c r="Q7" s="5"/>
      <c r="R7" s="5"/>
      <c r="S7" s="5"/>
      <c r="T7" s="5"/>
      <c r="U7" s="5"/>
      <c r="V7" s="5"/>
      <c r="W7" s="5"/>
      <c r="X7" s="5"/>
      <c r="Y7" s="5"/>
      <c r="AB7" s="15"/>
      <c r="AC7" s="2"/>
    </row>
    <row r="8" spans="1:46" s="37" customFormat="1">
      <c r="A8" s="545" t="str">
        <f>IF(F8=1,B9,"JOINT VENTURE (JV) OF "&amp;B9&amp;" &amp; "&amp;B16)</f>
        <v/>
      </c>
      <c r="B8" s="545"/>
      <c r="C8" s="545"/>
      <c r="D8" s="545"/>
      <c r="E8" s="351" t="s">
        <v>734</v>
      </c>
      <c r="F8" s="352">
        <f>'Names of Bidder'!G11</f>
        <v>1</v>
      </c>
      <c r="G8" s="352"/>
      <c r="H8" s="36"/>
      <c r="I8" s="352"/>
      <c r="J8" s="352"/>
      <c r="K8" s="352"/>
      <c r="L8" s="352"/>
      <c r="M8" s="352"/>
      <c r="N8" s="352"/>
      <c r="O8" s="352"/>
      <c r="P8" s="352"/>
      <c r="Q8" s="352"/>
      <c r="R8" s="352"/>
      <c r="S8" s="352"/>
      <c r="T8" s="352"/>
      <c r="U8" s="352"/>
      <c r="V8" s="352"/>
      <c r="W8" s="352"/>
      <c r="X8" s="352"/>
      <c r="Y8" s="352"/>
      <c r="Z8" s="353" t="str">
        <f>IF('Names of Bidder'!D12=1,'Names of Bidder'!D15&amp;" &amp; "&amp;'Names of Bidder'!D26,IF('Names of Bidder'!D12="2 or More",'Names of Bidder'!D15&amp;" , "&amp;'Names of Bidder'!D26&amp;" &amp; "&amp;'Names of Bidder'!D31,""))</f>
        <v xml:space="preserve"> &amp; </v>
      </c>
      <c r="AB8" s="354"/>
      <c r="AC8" s="351"/>
    </row>
    <row r="9" spans="1:46" s="37" customFormat="1">
      <c r="A9" s="77" t="s">
        <v>353</v>
      </c>
      <c r="B9" s="550" t="str">
        <f>IF('Names of Bidder'!D15=0, "", 'Names of Bidder'!D15)</f>
        <v/>
      </c>
      <c r="C9" s="550"/>
      <c r="D9" s="550"/>
      <c r="E9" s="351" t="s">
        <v>355</v>
      </c>
      <c r="F9" s="355"/>
      <c r="G9" s="355"/>
      <c r="H9" s="355"/>
      <c r="I9" s="355"/>
      <c r="J9" s="355"/>
      <c r="K9" s="355"/>
      <c r="L9" s="355"/>
      <c r="M9" s="355"/>
      <c r="N9" s="355"/>
      <c r="O9" s="355"/>
      <c r="P9" s="355"/>
      <c r="Q9" s="355"/>
      <c r="R9" s="355"/>
      <c r="S9" s="355"/>
      <c r="T9" s="355"/>
      <c r="U9" s="355"/>
      <c r="V9" s="355"/>
      <c r="W9" s="355"/>
      <c r="X9" s="355"/>
      <c r="Y9" s="355"/>
      <c r="Z9" s="356"/>
      <c r="AB9" s="354"/>
      <c r="AC9" s="351"/>
    </row>
    <row r="10" spans="1:46" s="37" customFormat="1">
      <c r="A10" s="77" t="s">
        <v>354</v>
      </c>
      <c r="B10" s="550" t="str">
        <f>IF('Names of Bidder'!D16=0, "", 'Names of Bidder'!D16)</f>
        <v/>
      </c>
      <c r="C10" s="550"/>
      <c r="D10" s="550"/>
      <c r="E10" s="351" t="s">
        <v>733</v>
      </c>
      <c r="F10" s="355"/>
      <c r="G10" s="355"/>
      <c r="H10" s="355"/>
      <c r="I10" s="355"/>
      <c r="J10" s="355"/>
      <c r="K10" s="355"/>
      <c r="L10" s="355"/>
      <c r="M10" s="355"/>
      <c r="N10" s="355"/>
      <c r="O10" s="355"/>
      <c r="P10" s="355"/>
      <c r="Q10" s="355"/>
      <c r="R10" s="355"/>
      <c r="S10" s="355"/>
      <c r="T10" s="355"/>
      <c r="U10" s="355"/>
      <c r="V10" s="355"/>
      <c r="W10" s="355"/>
      <c r="X10" s="355"/>
      <c r="Y10" s="355"/>
      <c r="Z10" s="356"/>
      <c r="AB10" s="354"/>
      <c r="AC10" s="351"/>
    </row>
    <row r="11" spans="1:46" s="37" customFormat="1">
      <c r="A11" s="36"/>
      <c r="B11" s="550" t="str">
        <f>IF('Names of Bidder'!D17=0, "", 'Names of Bidder'!D17)</f>
        <v/>
      </c>
      <c r="C11" s="550"/>
      <c r="D11" s="550"/>
      <c r="E11" s="357" t="s">
        <v>776</v>
      </c>
      <c r="F11" s="355"/>
      <c r="G11" s="355"/>
      <c r="H11" s="355"/>
      <c r="I11" s="355"/>
      <c r="J11" s="355"/>
      <c r="K11" s="355"/>
      <c r="L11" s="355"/>
      <c r="M11" s="355"/>
      <c r="N11" s="355"/>
      <c r="O11" s="355"/>
      <c r="P11" s="355"/>
      <c r="Q11" s="355"/>
      <c r="R11" s="355"/>
      <c r="S11" s="355"/>
      <c r="T11" s="355"/>
      <c r="U11" s="355"/>
      <c r="V11" s="355"/>
      <c r="W11" s="355"/>
      <c r="X11" s="355"/>
      <c r="Y11" s="355"/>
      <c r="Z11" s="356"/>
    </row>
    <row r="12" spans="1:46" s="37" customFormat="1">
      <c r="A12" s="350"/>
      <c r="B12" s="550" t="str">
        <f>IF('Names of Bidder'!D18=0, "", 'Names of Bidder'!D18)</f>
        <v/>
      </c>
      <c r="C12" s="550"/>
      <c r="D12" s="550"/>
      <c r="E12" s="351" t="s">
        <v>777</v>
      </c>
      <c r="F12" s="355"/>
      <c r="G12" s="355"/>
      <c r="H12" s="355"/>
      <c r="I12" s="355"/>
      <c r="J12" s="355"/>
      <c r="K12" s="355"/>
      <c r="L12" s="355"/>
      <c r="M12" s="355"/>
      <c r="N12" s="355"/>
      <c r="O12" s="355"/>
      <c r="P12" s="355"/>
      <c r="Q12" s="355"/>
      <c r="R12" s="355"/>
      <c r="S12" s="355"/>
      <c r="T12" s="355"/>
      <c r="U12" s="355"/>
      <c r="V12" s="355"/>
      <c r="W12" s="355"/>
      <c r="X12" s="355"/>
      <c r="Y12" s="355"/>
      <c r="Z12" s="356"/>
    </row>
    <row r="13" spans="1:46" ht="9.9499999999999993" customHeight="1">
      <c r="A13" s="17"/>
      <c r="B13" s="77"/>
      <c r="C13" s="77"/>
      <c r="D13" s="77"/>
      <c r="E13" s="10"/>
      <c r="F13" s="3"/>
      <c r="G13" s="3"/>
      <c r="H13" s="3"/>
      <c r="I13" s="3"/>
      <c r="J13" s="3"/>
      <c r="K13" s="3"/>
      <c r="L13" s="3"/>
      <c r="M13" s="3"/>
      <c r="N13" s="3"/>
      <c r="O13" s="3"/>
      <c r="P13" s="3"/>
      <c r="Q13" s="3"/>
      <c r="R13" s="3"/>
      <c r="S13" s="3"/>
      <c r="T13" s="3"/>
      <c r="U13" s="3"/>
      <c r="V13" s="3"/>
      <c r="W13" s="3"/>
      <c r="X13" s="3"/>
      <c r="Y13" s="3"/>
    </row>
    <row r="14" spans="1:46" ht="20.100000000000001" customHeight="1">
      <c r="A14" s="18" t="s">
        <v>178</v>
      </c>
      <c r="B14" s="77"/>
      <c r="C14" s="77"/>
      <c r="D14" s="77"/>
      <c r="E14" s="3"/>
      <c r="F14" s="3"/>
      <c r="G14" s="3"/>
      <c r="H14" s="3"/>
      <c r="I14" s="3"/>
      <c r="J14" s="3"/>
      <c r="K14" s="3"/>
      <c r="L14" s="3"/>
      <c r="M14" s="3"/>
      <c r="N14" s="3"/>
      <c r="O14" s="3"/>
      <c r="P14" s="3"/>
      <c r="Q14" s="3"/>
      <c r="R14" s="3"/>
      <c r="S14" s="3"/>
      <c r="T14" s="3"/>
      <c r="U14" s="3"/>
      <c r="V14" s="3"/>
      <c r="W14" s="3"/>
      <c r="X14" s="3"/>
      <c r="Y14" s="3"/>
    </row>
    <row r="15" spans="1:46" ht="20.100000000000001" customHeight="1">
      <c r="A15" s="18"/>
      <c r="B15" s="552" t="str">
        <f>IF(Z2=1,"Other Partner",IF(Z2="2 or More","Other Partner-1",""))</f>
        <v/>
      </c>
      <c r="C15" s="552"/>
      <c r="D15" s="552"/>
      <c r="E15" s="81" t="str">
        <f>IF(Z2="2 or More", "Other Partner-2", "")</f>
        <v/>
      </c>
      <c r="F15" s="3"/>
      <c r="G15" s="3"/>
      <c r="H15" s="3"/>
      <c r="I15" s="3"/>
      <c r="J15" s="3"/>
      <c r="K15" s="3"/>
      <c r="L15" s="3"/>
      <c r="M15" s="3"/>
      <c r="N15" s="3"/>
      <c r="O15" s="3"/>
      <c r="P15" s="3"/>
      <c r="Q15" s="3"/>
      <c r="R15" s="3"/>
      <c r="S15" s="3"/>
      <c r="T15" s="3"/>
      <c r="U15" s="3"/>
      <c r="V15" s="3"/>
      <c r="W15" s="3"/>
      <c r="X15" s="3"/>
      <c r="Y15" s="3"/>
    </row>
    <row r="16" spans="1:46" ht="20.100000000000001" customHeight="1">
      <c r="A16" s="4" t="s">
        <v>353</v>
      </c>
      <c r="B16" s="551" t="str">
        <f>IF('Names of Bidder'!D26=0, "", 'Names of Bidder'!D26)</f>
        <v/>
      </c>
      <c r="C16" s="551"/>
      <c r="D16" s="551"/>
      <c r="E16" s="150" t="str">
        <f>IF($Z$2="2 or More", IF('Names of Bidder'!D31=0, "", 'Names of Bidder'!D31), "")</f>
        <v/>
      </c>
      <c r="F16" s="3"/>
      <c r="G16" s="3"/>
      <c r="H16" s="3"/>
      <c r="I16" s="3"/>
      <c r="J16" s="3"/>
      <c r="K16" s="3"/>
      <c r="L16" s="3"/>
      <c r="M16" s="3"/>
      <c r="N16" s="3"/>
      <c r="O16" s="3"/>
      <c r="P16" s="3"/>
      <c r="Q16" s="3"/>
      <c r="R16" s="3"/>
      <c r="S16" s="3"/>
      <c r="T16" s="3"/>
      <c r="U16" s="3"/>
      <c r="V16" s="3"/>
      <c r="W16" s="3"/>
      <c r="X16" s="3"/>
      <c r="Y16" s="3"/>
    </row>
    <row r="17" spans="1:28" ht="20.100000000000001" customHeight="1">
      <c r="A17" s="4" t="s">
        <v>354</v>
      </c>
      <c r="B17" s="551" t="str">
        <f>IF('Names of Bidder'!D27=0, "", 'Names of Bidder'!D27)</f>
        <v/>
      </c>
      <c r="C17" s="551"/>
      <c r="D17" s="551"/>
      <c r="E17" s="150" t="str">
        <f>IF($Z$2="2 or More", IF('Names of Bidder'!D32=0, "", 'Names of Bidder'!D32), "")</f>
        <v/>
      </c>
      <c r="F17" s="3"/>
      <c r="G17" s="3"/>
      <c r="H17" s="3"/>
      <c r="I17" s="3"/>
      <c r="J17" s="3"/>
      <c r="K17" s="3"/>
      <c r="L17" s="3"/>
      <c r="M17" s="3"/>
      <c r="N17" s="3"/>
      <c r="O17" s="3"/>
      <c r="P17" s="3"/>
      <c r="Q17" s="3"/>
      <c r="R17" s="3"/>
      <c r="S17" s="3"/>
      <c r="T17" s="3"/>
      <c r="U17" s="3"/>
      <c r="V17" s="3"/>
      <c r="W17" s="3"/>
      <c r="X17" s="3"/>
      <c r="Y17" s="3"/>
    </row>
    <row r="18" spans="1:28" ht="20.100000000000001" customHeight="1">
      <c r="A18" s="17"/>
      <c r="B18" s="551" t="str">
        <f>IF('Names of Bidder'!D28=0, "", 'Names of Bidder'!D28)</f>
        <v/>
      </c>
      <c r="C18" s="551"/>
      <c r="D18" s="551"/>
      <c r="E18" s="150" t="str">
        <f>IF($Z$2="2 or More", IF('Names of Bidder'!D33=0, "", 'Names of Bidder'!D33), "")</f>
        <v/>
      </c>
      <c r="AA18" s="3"/>
    </row>
    <row r="19" spans="1:28" ht="20.100000000000001" customHeight="1">
      <c r="A19" s="17"/>
      <c r="B19" s="551" t="str">
        <f>IF('Names of Bidder'!D29=0, "", 'Names of Bidder'!D29)</f>
        <v/>
      </c>
      <c r="C19" s="551"/>
      <c r="D19" s="551"/>
      <c r="E19" s="150" t="str">
        <f>IF($Z$2="2 or More", IF('Names of Bidder'!D34=0, "", 'Names of Bidder'!D34), "")</f>
        <v/>
      </c>
      <c r="AA19" s="3"/>
    </row>
    <row r="20" spans="1:28" ht="20.100000000000001" customHeight="1">
      <c r="A20" s="14" t="s">
        <v>348</v>
      </c>
    </row>
    <row r="21" spans="1:28" ht="84" customHeight="1">
      <c r="A21" s="548" t="s">
        <v>775</v>
      </c>
      <c r="B21" s="549"/>
      <c r="C21" s="549"/>
      <c r="D21" s="549"/>
      <c r="E21" s="549"/>
      <c r="F21" s="17"/>
      <c r="G21" s="17"/>
      <c r="H21" s="17"/>
      <c r="I21" s="17"/>
      <c r="J21" s="17"/>
      <c r="K21" s="17"/>
      <c r="L21" s="17"/>
      <c r="M21" s="17"/>
      <c r="N21" s="17"/>
      <c r="O21" s="17"/>
      <c r="P21" s="17"/>
      <c r="Q21" s="17"/>
      <c r="R21" s="17"/>
      <c r="S21" s="17"/>
      <c r="T21" s="17"/>
      <c r="U21" s="17"/>
      <c r="V21" s="17"/>
      <c r="W21" s="17"/>
      <c r="X21" s="17"/>
      <c r="Y21" s="17"/>
      <c r="Z21" s="93"/>
      <c r="AA21" s="19"/>
      <c r="AB21" s="19"/>
    </row>
    <row r="22" spans="1:28" ht="33" customHeight="1">
      <c r="D22" s="22"/>
    </row>
    <row r="23" spans="1:28" ht="33" customHeight="1">
      <c r="A23" s="21" t="s">
        <v>5</v>
      </c>
      <c r="B23" s="38" t="e">
        <f>IF('Names of Bidder'!#REF!=0, "", 'Names of Bidder'!#REF!)</f>
        <v>#REF!</v>
      </c>
      <c r="C23" s="18"/>
      <c r="D23" s="22" t="s">
        <v>3</v>
      </c>
      <c r="E23" s="149" t="str">
        <f>IF('Names of Bidder'!D40=0, "", 'Names of Bidder'!D40)</f>
        <v/>
      </c>
      <c r="F23" s="18"/>
      <c r="G23" s="18"/>
      <c r="H23" s="18"/>
      <c r="I23" s="18"/>
      <c r="J23" s="18"/>
      <c r="K23" s="18"/>
      <c r="L23" s="18"/>
      <c r="M23" s="18"/>
      <c r="N23" s="18"/>
      <c r="O23" s="18"/>
      <c r="P23" s="18"/>
      <c r="Q23" s="18"/>
      <c r="R23" s="18"/>
      <c r="S23" s="18"/>
      <c r="T23" s="18"/>
      <c r="U23" s="18"/>
      <c r="V23" s="18"/>
      <c r="W23" s="18"/>
      <c r="X23" s="18"/>
      <c r="Y23" s="18"/>
      <c r="AA23" s="9">
        <f>Basic!B4</f>
        <v>0</v>
      </c>
    </row>
    <row r="24" spans="1:28" ht="33" customHeight="1">
      <c r="A24" s="21" t="s">
        <v>6</v>
      </c>
      <c r="B24" s="149" t="str">
        <f>IF('Names of Bidder'!D43=0, "", 'Names of Bidder'!D43)</f>
        <v/>
      </c>
      <c r="C24" s="18"/>
      <c r="D24" s="22" t="s">
        <v>4</v>
      </c>
      <c r="E24" s="149" t="str">
        <f>IF('Names of Bidder'!D41=0, "", 'Names of Bidder'!D41)</f>
        <v/>
      </c>
      <c r="F24" s="70"/>
      <c r="G24" s="70"/>
      <c r="H24" s="70"/>
      <c r="I24" s="70"/>
      <c r="J24" s="70"/>
      <c r="K24" s="70"/>
      <c r="L24" s="70"/>
      <c r="M24" s="70"/>
      <c r="N24" s="70"/>
      <c r="O24" s="70"/>
      <c r="P24" s="70"/>
      <c r="Q24" s="70"/>
      <c r="R24" s="70"/>
      <c r="S24" s="70"/>
      <c r="T24" s="70"/>
      <c r="U24" s="70"/>
      <c r="V24" s="70"/>
      <c r="W24" s="70"/>
      <c r="X24" s="70"/>
      <c r="Y24" s="70"/>
      <c r="AA24" s="9" t="str">
        <f>Basic!B5</f>
        <v>09 Months from the issuance of LOA</v>
      </c>
    </row>
    <row r="25" spans="1:28" ht="33" customHeight="1">
      <c r="C25" s="18"/>
      <c r="D25" s="22"/>
      <c r="F25" s="70"/>
      <c r="G25" s="70"/>
      <c r="H25" s="70"/>
      <c r="I25" s="70"/>
      <c r="J25" s="70"/>
      <c r="K25" s="70"/>
      <c r="L25" s="70"/>
      <c r="M25" s="70"/>
      <c r="N25" s="70"/>
      <c r="O25" s="70"/>
      <c r="P25" s="70"/>
      <c r="Q25" s="70"/>
      <c r="R25" s="70"/>
      <c r="S25" s="70"/>
      <c r="T25" s="70"/>
      <c r="U25" s="70"/>
      <c r="V25" s="70"/>
      <c r="W25" s="70"/>
      <c r="X25" s="70"/>
      <c r="Y25" s="70"/>
    </row>
    <row r="26" spans="1:28" ht="33" customHeight="1">
      <c r="A26" s="18"/>
      <c r="C26" s="18"/>
      <c r="E26" s="18"/>
      <c r="F26" s="18"/>
      <c r="G26" s="18"/>
      <c r="H26" s="18"/>
      <c r="I26" s="18"/>
      <c r="J26" s="18"/>
      <c r="K26" s="18"/>
      <c r="L26" s="18"/>
      <c r="M26" s="18"/>
      <c r="N26" s="18"/>
      <c r="O26" s="18"/>
      <c r="P26" s="18"/>
      <c r="Q26" s="18"/>
      <c r="R26" s="18"/>
      <c r="S26" s="18"/>
      <c r="T26" s="18"/>
      <c r="U26" s="18"/>
      <c r="V26" s="18"/>
      <c r="W26" s="18"/>
      <c r="X26" s="18"/>
      <c r="Y26" s="18"/>
    </row>
    <row r="27" spans="1:28" ht="20.100000000000001" customHeight="1"/>
    <row r="28" spans="1:28" ht="20.100000000000001" customHeight="1">
      <c r="A28" s="23"/>
    </row>
    <row r="29" spans="1:28" ht="20.100000000000001" customHeight="1"/>
    <row r="30" spans="1:28" ht="20.100000000000001" customHeight="1"/>
    <row r="31" spans="1:28" ht="20.100000000000001" customHeight="1">
      <c r="A31" s="23"/>
    </row>
    <row r="32" spans="1:28"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formatColumns="0" formatRows="0" selectLockedCells="1"/>
  <customSheetViews>
    <customSheetView guid="{7416B626-7D95-4C7E-AF33-34F3D9CDEC4E}" showGridLines="0" hiddenColumns="1" state="hidden" topLeftCell="A14">
      <selection activeCell="E23" sqref="E23"/>
      <pageMargins left="0.75" right="0.63" top="0.57999999999999996" bottom="0.6" header="0.34" footer="0.35"/>
      <pageSetup scale="97" orientation="portrait" r:id="rId1"/>
      <headerFooter alignWithMargins="0">
        <oddFooter>&amp;R&amp;"Book Antiqua,Bold"&amp;8 Page &amp;P of &amp;N</oddFooter>
      </headerFooter>
    </customSheetView>
    <customSheetView guid="{A4C1F32E-B580-4CA5-8362-DC7E76A71ECA}" showGridLines="0" hiddenColumns="1" topLeftCell="A10">
      <selection activeCell="E23" sqref="E23"/>
      <pageMargins left="0.75" right="0.63" top="0.57999999999999996" bottom="0.6" header="0.34" footer="0.35"/>
      <pageSetup scale="97" orientation="portrait" r:id="rId2"/>
      <headerFooter alignWithMargins="0">
        <oddFooter>&amp;R&amp;"Book Antiqua,Bold"&amp;8 Page &amp;P of &amp;N</oddFooter>
      </headerFooter>
    </customSheetView>
    <customSheetView guid="{96400739-BE17-4F96-9322-CEC076E94D1E}" showGridLines="0" hiddenColumns="1" topLeftCell="A19">
      <selection activeCell="A22" sqref="A22:E22"/>
      <pageMargins left="0.75" right="0.63" top="0.57999999999999996" bottom="0.6" header="0.34" footer="0.35"/>
      <pageSetup scale="97"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DD92BFFE-CDBF-4631-B131-2F643BA44B9E}" showGridLines="0" hiddenColumns="1" topLeftCell="A19">
      <selection activeCell="A22" sqref="A22:E22"/>
      <pageMargins left="0.75" right="0.63" top="0.57999999999999996" bottom="0.6" header="0.34" footer="0.35"/>
      <pageSetup scale="97" orientation="portrait" r:id="rId28"/>
      <headerFooter alignWithMargins="0">
        <oddFooter>&amp;R&amp;"Book Antiqua,Bold"&amp;8 Page &amp;P of &amp;N</oddFooter>
      </headerFooter>
    </customSheetView>
    <customSheetView guid="{01303FD0-ABFB-491C-AEA5-C3729AABBDE0}" showGridLines="0" hiddenColumns="1" topLeftCell="A10">
      <selection activeCell="E23" sqref="E23"/>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13">
    <mergeCell ref="A8:D8"/>
    <mergeCell ref="A3:E3"/>
    <mergeCell ref="A5:E5"/>
    <mergeCell ref="A21:E21"/>
    <mergeCell ref="B9:D9"/>
    <mergeCell ref="B10:D10"/>
    <mergeCell ref="B11:D11"/>
    <mergeCell ref="B12:D12"/>
    <mergeCell ref="B19:D19"/>
    <mergeCell ref="B16:D16"/>
    <mergeCell ref="B17:D17"/>
    <mergeCell ref="B18:D18"/>
    <mergeCell ref="B15:D15"/>
  </mergeCells>
  <phoneticPr fontId="7" type="noConversion"/>
  <conditionalFormatting sqref="A14:A18 B14:E19">
    <cfRule type="expression" dxfId="35" priority="2" stopIfTrue="1">
      <formula>$Z$2=0</formula>
    </cfRule>
  </conditionalFormatting>
  <conditionalFormatting sqref="A14:XFD19">
    <cfRule type="expression" dxfId="34" priority="1" stopIfTrue="1">
      <formula>$F$8=1</formula>
    </cfRule>
  </conditionalFormatting>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199"/>
  <sheetViews>
    <sheetView showGridLines="0" showZeros="0" zoomScaleSheetLayoutView="100" workbookViewId="0">
      <selection activeCell="E206" sqref="E206"/>
    </sheetView>
  </sheetViews>
  <sheetFormatPr defaultColWidth="9.140625" defaultRowHeight="15.75"/>
  <cols>
    <col min="1" max="1" width="14.28515625" style="223" customWidth="1"/>
    <col min="2" max="2" width="13.85546875" style="223" customWidth="1"/>
    <col min="3" max="3" width="11.42578125" style="223" customWidth="1"/>
    <col min="4" max="4" width="12.85546875" style="223" customWidth="1"/>
    <col min="5" max="5" width="17" style="223" customWidth="1"/>
    <col min="6" max="6" width="16" style="223" customWidth="1"/>
    <col min="7" max="7" width="26.140625" style="223" customWidth="1"/>
    <col min="8" max="8" width="16" style="223" customWidth="1"/>
    <col min="9" max="9" width="17.7109375" style="223" customWidth="1"/>
    <col min="10" max="10" width="11.85546875" style="223" hidden="1" customWidth="1"/>
    <col min="11" max="11" width="19.42578125" style="223" hidden="1" customWidth="1"/>
    <col min="12" max="12" width="16.42578125" style="223" customWidth="1"/>
    <col min="13" max="13" width="11.85546875" style="223" customWidth="1"/>
    <col min="14" max="14" width="10.42578125" style="223" customWidth="1"/>
    <col min="15" max="15" width="11.42578125" style="223" customWidth="1"/>
    <col min="16" max="16" width="10.7109375" style="223" customWidth="1"/>
    <col min="17" max="17" width="13.7109375" style="223" customWidth="1"/>
    <col min="18" max="20" width="9.140625" style="223"/>
    <col min="21" max="21" width="13.5703125" style="223" customWidth="1"/>
    <col min="22" max="16384" width="9.140625" style="223"/>
  </cols>
  <sheetData>
    <row r="1" spans="1:9" ht="24" customHeight="1">
      <c r="A1" s="220" t="str">
        <f>Basic!A3&amp;Basic!B3</f>
        <v>Tender Enquiry No.:NR1/T/W-CIVIL/DOM/I00/25/05161 – RFx Number 5002004409</v>
      </c>
      <c r="B1" s="221"/>
      <c r="C1" s="221"/>
      <c r="D1" s="221"/>
      <c r="E1" s="221"/>
      <c r="F1" s="221"/>
      <c r="G1" s="221"/>
      <c r="H1" s="221"/>
      <c r="I1" s="222" t="s">
        <v>576</v>
      </c>
    </row>
    <row r="2" spans="1:9" ht="15.75" customHeight="1"/>
    <row r="3" spans="1:9" ht="54" customHeight="1">
      <c r="A3" s="546" t="str">
        <f>Basic!B1</f>
        <v>Construction of Transit Camp/Field Hostel at 765/400 kV Dausa New Substation.</v>
      </c>
      <c r="B3" s="546"/>
      <c r="C3" s="546"/>
      <c r="D3" s="546"/>
      <c r="E3" s="546"/>
      <c r="F3" s="546"/>
      <c r="G3" s="546"/>
      <c r="H3" s="546"/>
      <c r="I3" s="546"/>
    </row>
    <row r="5" spans="1:9" ht="21.75" customHeight="1">
      <c r="A5" s="557" t="s">
        <v>356</v>
      </c>
      <c r="B5" s="557"/>
      <c r="C5" s="557"/>
      <c r="D5" s="557"/>
      <c r="E5" s="557"/>
      <c r="F5" s="557"/>
      <c r="G5" s="557"/>
      <c r="H5" s="557"/>
      <c r="I5" s="557"/>
    </row>
    <row r="7" spans="1:9" ht="16.5">
      <c r="A7" s="208" t="s">
        <v>577</v>
      </c>
      <c r="F7" s="224" t="s">
        <v>352</v>
      </c>
      <c r="G7" s="225"/>
    </row>
    <row r="8" spans="1:9" ht="16.5">
      <c r="A8" s="558" t="str">
        <f>'Attach 3(JV)'!A8</f>
        <v/>
      </c>
      <c r="B8" s="558"/>
      <c r="C8" s="558"/>
      <c r="D8" s="558"/>
      <c r="E8" s="558"/>
      <c r="F8" s="351" t="s">
        <v>734</v>
      </c>
      <c r="G8" s="227"/>
    </row>
    <row r="9" spans="1:9" ht="16.5">
      <c r="A9" s="208" t="s">
        <v>578</v>
      </c>
      <c r="B9" s="559" t="str">
        <f>'Attach 3(JV)'!B9</f>
        <v/>
      </c>
      <c r="C9" s="559"/>
      <c r="D9" s="559"/>
      <c r="F9" s="351" t="s">
        <v>355</v>
      </c>
      <c r="G9" s="227"/>
    </row>
    <row r="10" spans="1:9" ht="16.5">
      <c r="A10" s="208" t="s">
        <v>579</v>
      </c>
      <c r="B10" s="560" t="str">
        <f>'Attach 3(JV)'!B10</f>
        <v/>
      </c>
      <c r="C10" s="560"/>
      <c r="D10" s="560"/>
      <c r="F10" s="351" t="s">
        <v>733</v>
      </c>
      <c r="G10" s="227"/>
    </row>
    <row r="11" spans="1:9">
      <c r="B11" s="560" t="str">
        <f>'Attach 3(JV)'!B11</f>
        <v/>
      </c>
      <c r="C11" s="560"/>
      <c r="D11" s="560"/>
      <c r="F11" s="357" t="s">
        <v>776</v>
      </c>
      <c r="G11" s="227"/>
    </row>
    <row r="12" spans="1:9" ht="16.5">
      <c r="B12" s="562" t="str">
        <f>'Attach 3(JV)'!B12</f>
        <v/>
      </c>
      <c r="C12" s="562"/>
      <c r="D12" s="562"/>
      <c r="F12" s="351" t="s">
        <v>777</v>
      </c>
    </row>
    <row r="13" spans="1:9">
      <c r="A13" s="223" t="s">
        <v>348</v>
      </c>
    </row>
    <row r="15" spans="1:9" ht="18.75">
      <c r="A15" s="565" t="s">
        <v>785</v>
      </c>
      <c r="B15" s="565"/>
      <c r="C15" s="565"/>
      <c r="D15" s="565"/>
      <c r="E15" s="565"/>
      <c r="F15" s="565"/>
      <c r="G15" s="565"/>
      <c r="H15" s="565"/>
      <c r="I15" s="565"/>
    </row>
    <row r="16" spans="1:9" ht="9.75" customHeight="1"/>
    <row r="17" spans="1:10" ht="39.75" hidden="1" customHeight="1">
      <c r="A17" s="566" t="str">
        <f>IF(J17="1","We have submitted our bid as a 'Sole Bidder'", "We have submitted our bid as "&amp;A8)</f>
        <v xml:space="preserve">We have submitted our bid as </v>
      </c>
      <c r="B17" s="566"/>
      <c r="C17" s="566"/>
      <c r="D17" s="566"/>
      <c r="E17" s="566"/>
      <c r="F17" s="566"/>
      <c r="G17" s="566"/>
      <c r="H17" s="566"/>
      <c r="I17" s="567"/>
      <c r="J17" s="333">
        <f>+'Names of Bidder'!G11</f>
        <v>1</v>
      </c>
    </row>
    <row r="18" spans="1:10" ht="17.25" hidden="1" customHeight="1">
      <c r="A18" s="228"/>
      <c r="B18" s="568"/>
      <c r="C18" s="568"/>
      <c r="D18" s="568"/>
      <c r="E18" s="568"/>
      <c r="F18" s="568"/>
      <c r="G18" s="568"/>
      <c r="H18" s="568"/>
      <c r="I18" s="568"/>
    </row>
    <row r="19" spans="1:10" ht="25.5" hidden="1" customHeight="1">
      <c r="A19" s="568" t="s">
        <v>580</v>
      </c>
      <c r="B19" s="568"/>
      <c r="C19" s="568"/>
      <c r="D19" s="568"/>
      <c r="E19" s="568"/>
      <c r="F19" s="568"/>
      <c r="G19" s="568"/>
      <c r="H19" s="568"/>
      <c r="I19" s="568"/>
    </row>
    <row r="20" spans="1:10" ht="12.75" hidden="1" customHeight="1">
      <c r="A20" s="229"/>
      <c r="B20" s="229"/>
      <c r="C20" s="229"/>
      <c r="D20" s="229"/>
      <c r="E20" s="229"/>
      <c r="F20" s="229"/>
      <c r="G20" s="229"/>
      <c r="H20" s="229"/>
      <c r="I20" s="229"/>
    </row>
    <row r="21" spans="1:10" ht="26.25" hidden="1" customHeight="1">
      <c r="A21" s="564" t="s">
        <v>581</v>
      </c>
      <c r="B21" s="564"/>
      <c r="C21" s="564"/>
      <c r="D21" s="564"/>
      <c r="E21" s="564"/>
      <c r="F21" s="564"/>
      <c r="G21" s="564"/>
      <c r="H21" s="564"/>
      <c r="I21" s="564"/>
      <c r="J21" s="230"/>
    </row>
    <row r="22" spans="1:10" ht="26.25" hidden="1" customHeight="1">
      <c r="A22" s="231" t="s">
        <v>385</v>
      </c>
      <c r="B22" s="564" t="s">
        <v>582</v>
      </c>
      <c r="C22" s="564"/>
      <c r="D22" s="564"/>
      <c r="E22" s="564"/>
      <c r="F22" s="564"/>
      <c r="G22" s="564"/>
      <c r="H22" s="564"/>
      <c r="I22" s="564"/>
      <c r="J22" s="230"/>
    </row>
    <row r="23" spans="1:10" ht="26.25" hidden="1" customHeight="1">
      <c r="A23" s="232" t="s">
        <v>409</v>
      </c>
      <c r="B23" s="561" t="s">
        <v>583</v>
      </c>
      <c r="C23" s="561"/>
      <c r="D23" s="561"/>
      <c r="E23" s="561"/>
      <c r="F23" s="561"/>
      <c r="G23" s="561"/>
      <c r="H23" s="561"/>
      <c r="I23" s="561"/>
    </row>
    <row r="24" spans="1:10" ht="26.25" hidden="1" customHeight="1">
      <c r="A24" s="232" t="s">
        <v>410</v>
      </c>
      <c r="B24" s="561" t="s">
        <v>584</v>
      </c>
      <c r="C24" s="561"/>
      <c r="D24" s="561"/>
      <c r="E24" s="561"/>
      <c r="F24" s="561"/>
      <c r="G24" s="561"/>
      <c r="H24" s="561"/>
      <c r="I24" s="561"/>
    </row>
    <row r="25" spans="1:10" ht="41.25" hidden="1" customHeight="1">
      <c r="A25" s="232" t="s">
        <v>411</v>
      </c>
      <c r="B25" s="561" t="s">
        <v>585</v>
      </c>
      <c r="C25" s="561"/>
      <c r="D25" s="561"/>
      <c r="E25" s="561"/>
      <c r="F25" s="561"/>
      <c r="G25" s="561"/>
      <c r="H25" s="561"/>
      <c r="I25" s="561"/>
    </row>
    <row r="26" spans="1:10" ht="9.75" hidden="1" customHeight="1">
      <c r="A26" s="232"/>
      <c r="B26" s="230"/>
      <c r="C26" s="230"/>
      <c r="D26" s="230"/>
      <c r="E26" s="230"/>
      <c r="F26" s="230"/>
      <c r="G26" s="230"/>
      <c r="H26" s="230"/>
      <c r="I26" s="230"/>
      <c r="J26" s="230"/>
    </row>
    <row r="27" spans="1:10" ht="25.5" hidden="1" customHeight="1">
      <c r="A27" s="231" t="s">
        <v>386</v>
      </c>
      <c r="B27" s="563" t="s">
        <v>586</v>
      </c>
      <c r="C27" s="563"/>
      <c r="D27" s="563"/>
      <c r="E27" s="563"/>
      <c r="F27" s="563"/>
      <c r="G27" s="563"/>
      <c r="H27" s="563"/>
      <c r="I27" s="563"/>
      <c r="J27" s="230"/>
    </row>
    <row r="28" spans="1:10" ht="24.75" hidden="1" customHeight="1">
      <c r="A28" s="232" t="s">
        <v>409</v>
      </c>
      <c r="B28" s="564" t="s">
        <v>587</v>
      </c>
      <c r="C28" s="564"/>
      <c r="D28" s="564"/>
      <c r="E28" s="564"/>
      <c r="F28" s="564"/>
      <c r="G28" s="564"/>
      <c r="H28" s="564"/>
      <c r="I28" s="564"/>
      <c r="J28" s="230"/>
    </row>
    <row r="29" spans="1:10" ht="24.75" hidden="1" customHeight="1">
      <c r="A29" s="232" t="s">
        <v>659</v>
      </c>
      <c r="B29" s="564" t="s">
        <v>588</v>
      </c>
      <c r="C29" s="564"/>
      <c r="D29" s="564"/>
      <c r="E29" s="564"/>
      <c r="F29" s="564"/>
      <c r="G29" s="564"/>
      <c r="H29" s="564"/>
      <c r="I29" s="564"/>
      <c r="J29" s="230"/>
    </row>
    <row r="30" spans="1:10" ht="20.25" hidden="1" customHeight="1">
      <c r="A30" s="230"/>
      <c r="B30" s="685" t="s">
        <v>658</v>
      </c>
      <c r="C30" s="685"/>
      <c r="D30" s="685"/>
      <c r="E30" s="685"/>
      <c r="F30" s="685"/>
      <c r="G30" s="685"/>
      <c r="H30" s="685"/>
      <c r="I30" s="685"/>
      <c r="J30" s="230"/>
    </row>
    <row r="31" spans="1:10" ht="14.25" hidden="1" customHeight="1">
      <c r="A31" s="230"/>
      <c r="B31" s="312"/>
      <c r="C31" s="312"/>
      <c r="D31" s="312"/>
      <c r="E31" s="312"/>
      <c r="F31" s="312"/>
      <c r="G31" s="312"/>
      <c r="H31" s="312"/>
      <c r="I31" s="312"/>
      <c r="J31" s="230"/>
    </row>
    <row r="32" spans="1:10" s="235" customFormat="1" ht="24.75" hidden="1" customHeight="1">
      <c r="A32" s="233" t="s">
        <v>589</v>
      </c>
      <c r="B32" s="569" t="s">
        <v>590</v>
      </c>
      <c r="C32" s="569"/>
      <c r="D32" s="569"/>
      <c r="E32" s="569"/>
      <c r="F32" s="569"/>
      <c r="G32" s="569"/>
      <c r="H32" s="569"/>
      <c r="I32" s="569"/>
      <c r="J32" s="234"/>
    </row>
    <row r="33" spans="1:12" ht="24" hidden="1" customHeight="1">
      <c r="A33" s="230"/>
      <c r="B33" s="563" t="s">
        <v>591</v>
      </c>
      <c r="C33" s="563"/>
      <c r="D33" s="563"/>
      <c r="E33" s="563"/>
      <c r="F33" s="563"/>
      <c r="G33" s="563"/>
      <c r="H33" s="563"/>
      <c r="I33" s="563"/>
      <c r="J33" s="230"/>
    </row>
    <row r="34" spans="1:12" ht="54" hidden="1" customHeight="1">
      <c r="A34" s="230"/>
      <c r="B34" s="564" t="s">
        <v>592</v>
      </c>
      <c r="C34" s="564"/>
      <c r="D34" s="564"/>
      <c r="E34" s="564"/>
      <c r="F34" s="564"/>
      <c r="G34" s="564"/>
      <c r="H34" s="564"/>
      <c r="I34" s="564"/>
      <c r="J34" s="230"/>
    </row>
    <row r="35" spans="1:12" hidden="1"/>
    <row r="36" spans="1:12" ht="19.5" hidden="1" customHeight="1">
      <c r="A36" s="573" t="s">
        <v>593</v>
      </c>
      <c r="B36" s="575" t="s">
        <v>594</v>
      </c>
      <c r="C36" s="576"/>
      <c r="D36" s="575" t="str">
        <f>IF(K36=1, "For Sole Bidder ","For Lead Partner")</f>
        <v xml:space="preserve">For Sole Bidder </v>
      </c>
      <c r="E36" s="579"/>
      <c r="F36" s="575" t="str">
        <f>IF(K36=2, "For JV Partner-1", "")</f>
        <v/>
      </c>
      <c r="G36" s="579"/>
      <c r="H36" s="575" t="str">
        <f>IF(AND(K36=2,L36="2 or More"), "For JV Partner-2", "")</f>
        <v/>
      </c>
      <c r="I36" s="579"/>
      <c r="J36" s="230"/>
      <c r="K36" s="223">
        <f>J17</f>
        <v>1</v>
      </c>
      <c r="L36" s="223">
        <f>+'Names of Bidder'!D12</f>
        <v>1</v>
      </c>
    </row>
    <row r="37" spans="1:12" ht="20.25" hidden="1" customHeight="1">
      <c r="A37" s="574"/>
      <c r="B37" s="577"/>
      <c r="C37" s="578"/>
      <c r="D37" s="577"/>
      <c r="E37" s="580"/>
      <c r="F37" s="577"/>
      <c r="G37" s="580"/>
      <c r="H37" s="577"/>
      <c r="I37" s="580"/>
      <c r="J37" s="230"/>
    </row>
    <row r="38" spans="1:12" ht="30.75" hidden="1" customHeight="1">
      <c r="A38" s="236">
        <v>1</v>
      </c>
      <c r="B38" s="570" t="s">
        <v>595</v>
      </c>
      <c r="C38" s="570"/>
      <c r="D38" s="570">
        <f>+'Names of Bidder'!D15</f>
        <v>0</v>
      </c>
      <c r="E38" s="570"/>
      <c r="F38" s="571" t="str">
        <f>IF(K36=2,'Names of Bidder'!D26,"")</f>
        <v/>
      </c>
      <c r="G38" s="572"/>
      <c r="H38" s="571" t="str">
        <f>IF(AND(K36=2,L36="2 or More"),'Names of Bidder'!D31,"")</f>
        <v/>
      </c>
      <c r="I38" s="572"/>
      <c r="J38" s="230"/>
    </row>
    <row r="39" spans="1:12" ht="15.75" hidden="1" customHeight="1">
      <c r="A39" s="583">
        <v>2</v>
      </c>
      <c r="B39" s="586" t="s">
        <v>596</v>
      </c>
      <c r="C39" s="587"/>
      <c r="D39" s="582"/>
      <c r="E39" s="581"/>
      <c r="F39" s="592"/>
      <c r="G39" s="593"/>
      <c r="H39" s="581"/>
      <c r="I39" s="581"/>
      <c r="J39" s="230"/>
    </row>
    <row r="40" spans="1:12" ht="15.75" hidden="1" customHeight="1">
      <c r="A40" s="584"/>
      <c r="B40" s="588"/>
      <c r="C40" s="589"/>
      <c r="D40" s="582"/>
      <c r="E40" s="581"/>
      <c r="F40" s="581"/>
      <c r="G40" s="581"/>
      <c r="H40" s="581"/>
      <c r="I40" s="581"/>
      <c r="J40" s="230"/>
    </row>
    <row r="41" spans="1:12" ht="25.5" hidden="1" customHeight="1">
      <c r="A41" s="585"/>
      <c r="B41" s="590"/>
      <c r="C41" s="591"/>
      <c r="D41" s="582"/>
      <c r="E41" s="581"/>
      <c r="F41" s="581"/>
      <c r="G41" s="581"/>
      <c r="H41" s="581"/>
      <c r="I41" s="581"/>
      <c r="J41" s="230"/>
    </row>
    <row r="42" spans="1:12" ht="18.75" hidden="1" customHeight="1">
      <c r="A42" s="236">
        <v>3</v>
      </c>
      <c r="B42" s="570" t="s">
        <v>597</v>
      </c>
      <c r="C42" s="570"/>
      <c r="D42" s="582"/>
      <c r="E42" s="581"/>
      <c r="F42" s="582"/>
      <c r="G42" s="581"/>
      <c r="H42" s="582"/>
      <c r="I42" s="581"/>
      <c r="J42" s="230"/>
    </row>
    <row r="43" spans="1:12" ht="20.25" hidden="1" customHeight="1">
      <c r="A43" s="236">
        <v>4</v>
      </c>
      <c r="B43" s="570" t="s">
        <v>598</v>
      </c>
      <c r="C43" s="570"/>
      <c r="D43" s="582"/>
      <c r="E43" s="581"/>
      <c r="F43" s="581"/>
      <c r="G43" s="581"/>
      <c r="H43" s="581"/>
      <c r="I43" s="581"/>
      <c r="J43" s="230"/>
    </row>
    <row r="44" spans="1:12" ht="19.5" hidden="1" customHeight="1">
      <c r="A44" s="237">
        <v>5</v>
      </c>
      <c r="B44" s="570" t="s">
        <v>599</v>
      </c>
      <c r="C44" s="570"/>
      <c r="D44" s="582"/>
      <c r="E44" s="581"/>
      <c r="F44" s="581"/>
      <c r="G44" s="581"/>
      <c r="H44" s="581"/>
      <c r="I44" s="581"/>
    </row>
    <row r="45" spans="1:12" ht="51.75" hidden="1" customHeight="1">
      <c r="A45" s="236">
        <v>6</v>
      </c>
      <c r="B45" s="570" t="s">
        <v>600</v>
      </c>
      <c r="C45" s="570"/>
      <c r="D45" s="582"/>
      <c r="E45" s="581"/>
      <c r="F45" s="581"/>
      <c r="G45" s="581"/>
      <c r="H45" s="581"/>
      <c r="I45" s="581"/>
      <c r="J45" s="230"/>
    </row>
    <row r="46" spans="1:12" ht="49.5" hidden="1" customHeight="1">
      <c r="A46" s="236">
        <v>7</v>
      </c>
      <c r="B46" s="570" t="s">
        <v>601</v>
      </c>
      <c r="C46" s="570"/>
      <c r="D46" s="582"/>
      <c r="E46" s="581"/>
      <c r="F46" s="581"/>
      <c r="G46" s="581"/>
      <c r="H46" s="581"/>
      <c r="I46" s="581"/>
      <c r="J46" s="230"/>
    </row>
    <row r="47" spans="1:12" ht="18" hidden="1" customHeight="1">
      <c r="A47" s="236">
        <v>8</v>
      </c>
      <c r="B47" s="570" t="s">
        <v>602</v>
      </c>
      <c r="C47" s="570"/>
      <c r="D47" s="582"/>
      <c r="E47" s="581"/>
      <c r="F47" s="581"/>
      <c r="G47" s="581"/>
      <c r="H47" s="581"/>
      <c r="I47" s="581"/>
      <c r="J47" s="230"/>
    </row>
    <row r="48" spans="1:12" ht="18" hidden="1" customHeight="1">
      <c r="A48" s="238"/>
      <c r="B48" s="239" t="s">
        <v>603</v>
      </c>
      <c r="C48" s="240"/>
      <c r="D48" s="582"/>
      <c r="E48" s="581"/>
      <c r="F48" s="581"/>
      <c r="G48" s="581"/>
      <c r="H48" s="581" t="s">
        <v>732</v>
      </c>
      <c r="I48" s="581"/>
      <c r="J48" s="230"/>
    </row>
    <row r="49" spans="1:24" ht="18" hidden="1" customHeight="1">
      <c r="A49" s="238"/>
      <c r="B49" s="239" t="s">
        <v>604</v>
      </c>
      <c r="C49" s="240"/>
      <c r="D49" s="582"/>
      <c r="E49" s="581"/>
      <c r="F49" s="581"/>
      <c r="G49" s="581"/>
      <c r="H49" s="581"/>
      <c r="I49" s="581"/>
      <c r="J49" s="230"/>
    </row>
    <row r="50" spans="1:24" ht="18" hidden="1" customHeight="1">
      <c r="A50" s="241"/>
      <c r="B50" s="239" t="s">
        <v>605</v>
      </c>
      <c r="C50" s="242"/>
      <c r="D50" s="603"/>
      <c r="E50" s="604"/>
      <c r="F50" s="604"/>
      <c r="G50" s="604"/>
      <c r="H50" s="604"/>
      <c r="I50" s="604"/>
    </row>
    <row r="51" spans="1:24" ht="35.25" hidden="1" customHeight="1">
      <c r="A51" s="230"/>
      <c r="B51" s="662" t="s">
        <v>660</v>
      </c>
      <c r="C51" s="662"/>
      <c r="D51" s="662"/>
      <c r="E51" s="662"/>
      <c r="F51" s="662"/>
      <c r="G51" s="662"/>
      <c r="H51" s="662"/>
      <c r="I51" s="662"/>
      <c r="J51" s="230"/>
    </row>
    <row r="52" spans="1:24" ht="13.5" hidden="1" customHeight="1">
      <c r="A52" s="230"/>
      <c r="B52" s="313"/>
      <c r="C52" s="313"/>
      <c r="D52" s="313"/>
      <c r="E52" s="313"/>
      <c r="F52" s="313"/>
      <c r="G52" s="313"/>
      <c r="H52" s="313"/>
      <c r="I52" s="313"/>
      <c r="J52" s="230"/>
    </row>
    <row r="53" spans="1:24" ht="20.25" hidden="1" customHeight="1">
      <c r="A53" s="243">
        <v>2</v>
      </c>
      <c r="B53" s="699" t="s">
        <v>661</v>
      </c>
      <c r="C53" s="699"/>
      <c r="D53" s="699"/>
      <c r="E53" s="699"/>
      <c r="F53" s="699"/>
      <c r="G53" s="699"/>
      <c r="H53" s="699"/>
      <c r="I53" s="699"/>
      <c r="J53" s="230"/>
    </row>
    <row r="54" spans="1:24" ht="9.75" hidden="1" customHeight="1">
      <c r="A54" s="230"/>
      <c r="B54" s="230"/>
      <c r="C54" s="230"/>
      <c r="D54" s="230"/>
      <c r="E54" s="230"/>
      <c r="F54" s="230"/>
      <c r="G54" s="230"/>
      <c r="H54" s="230"/>
      <c r="I54" s="230"/>
      <c r="J54" s="230"/>
    </row>
    <row r="55" spans="1:24" ht="26.25" hidden="1" customHeight="1">
      <c r="A55" s="244" t="s">
        <v>606</v>
      </c>
      <c r="B55" s="569" t="s">
        <v>656</v>
      </c>
      <c r="C55" s="569"/>
      <c r="D55" s="569"/>
      <c r="E55" s="569"/>
      <c r="F55" s="569"/>
      <c r="G55" s="569"/>
      <c r="H55" s="569"/>
      <c r="I55" s="569"/>
      <c r="J55" s="230"/>
    </row>
    <row r="56" spans="1:24" ht="60.75" hidden="1" customHeight="1">
      <c r="A56" s="245">
        <v>2.1</v>
      </c>
      <c r="B56" s="594" t="s">
        <v>778</v>
      </c>
      <c r="C56" s="594"/>
      <c r="D56" s="594"/>
      <c r="E56" s="594"/>
      <c r="F56" s="594"/>
      <c r="G56" s="594"/>
      <c r="H56" s="594"/>
      <c r="I56" s="594"/>
      <c r="J56" s="230"/>
    </row>
    <row r="57" spans="1:24" ht="67.5" hidden="1" customHeight="1">
      <c r="A57" s="246"/>
      <c r="B57" s="686" t="s">
        <v>746</v>
      </c>
      <c r="C57" s="687"/>
      <c r="D57" s="687"/>
      <c r="E57" s="687"/>
      <c r="F57" s="687"/>
      <c r="G57" s="687"/>
      <c r="H57" s="687"/>
      <c r="I57" s="688"/>
      <c r="J57" s="230"/>
    </row>
    <row r="58" spans="1:24" ht="27.75" hidden="1" customHeight="1">
      <c r="A58" s="246"/>
      <c r="B58" s="314"/>
      <c r="C58" s="315"/>
      <c r="D58" s="315"/>
      <c r="E58" s="315"/>
      <c r="F58" s="315"/>
      <c r="G58" s="315"/>
      <c r="H58" s="315"/>
      <c r="I58" s="316"/>
      <c r="J58" s="230"/>
    </row>
    <row r="59" spans="1:24" ht="18.75" hidden="1" customHeight="1">
      <c r="A59" s="595"/>
      <c r="B59" s="596"/>
      <c r="C59" s="596"/>
      <c r="D59" s="596"/>
      <c r="E59" s="596"/>
      <c r="F59" s="596"/>
      <c r="G59" s="596"/>
      <c r="H59" s="596"/>
      <c r="I59" s="597"/>
    </row>
    <row r="60" spans="1:24" ht="24.75" hidden="1" customHeight="1">
      <c r="B60" s="598" t="s">
        <v>607</v>
      </c>
      <c r="C60" s="599"/>
      <c r="D60" s="599"/>
      <c r="E60" s="599"/>
      <c r="F60" s="599"/>
      <c r="G60" s="599"/>
      <c r="H60" s="599"/>
      <c r="I60" s="600"/>
    </row>
    <row r="61" spans="1:24" ht="27" hidden="1" customHeight="1">
      <c r="A61" s="230"/>
      <c r="B61" s="601" t="s">
        <v>779</v>
      </c>
      <c r="C61" s="601"/>
      <c r="D61" s="601"/>
      <c r="E61" s="601"/>
      <c r="F61" s="601"/>
      <c r="G61" s="601"/>
      <c r="H61" s="601"/>
      <c r="I61" s="601"/>
      <c r="J61" s="230"/>
    </row>
    <row r="62" spans="1:24" ht="38.25" hidden="1" customHeight="1">
      <c r="A62" s="248"/>
      <c r="B62" s="602" t="s">
        <v>750</v>
      </c>
      <c r="C62" s="602"/>
      <c r="D62" s="602"/>
      <c r="E62" s="602"/>
      <c r="F62" s="697" t="str">
        <f>IF(J62=1,A8, K62)</f>
        <v/>
      </c>
      <c r="G62" s="697"/>
      <c r="H62" s="697" t="str">
        <f>IF(J62=2,K63, "")</f>
        <v/>
      </c>
      <c r="I62" s="697"/>
      <c r="J62" s="249">
        <f>K36</f>
        <v>1</v>
      </c>
      <c r="K62" s="249" t="str">
        <f>'Attach 3(JV)'!B9</f>
        <v/>
      </c>
      <c r="L62" s="249"/>
      <c r="M62" s="249"/>
      <c r="N62" s="249"/>
      <c r="O62" s="249"/>
      <c r="P62" s="249"/>
      <c r="Q62" s="249"/>
      <c r="R62" s="249"/>
      <c r="S62" s="249"/>
      <c r="T62" s="249"/>
      <c r="U62" s="249"/>
      <c r="V62" s="249"/>
      <c r="W62" s="249"/>
      <c r="X62" s="249"/>
    </row>
    <row r="63" spans="1:24" ht="21.75" hidden="1" customHeight="1">
      <c r="A63" s="250"/>
      <c r="B63" s="698" t="s">
        <v>608</v>
      </c>
      <c r="C63" s="698"/>
      <c r="D63" s="698"/>
      <c r="E63" s="698"/>
      <c r="F63" s="693"/>
      <c r="G63" s="693"/>
      <c r="H63" s="693"/>
      <c r="I63" s="693"/>
      <c r="J63" s="249"/>
      <c r="K63" s="249" t="str">
        <f>'Attach 3(JV)'!B16</f>
        <v/>
      </c>
      <c r="L63" s="249"/>
      <c r="M63" s="249"/>
      <c r="N63" s="249"/>
      <c r="O63" s="249"/>
      <c r="P63" s="249"/>
      <c r="Q63" s="249"/>
      <c r="R63" s="249"/>
      <c r="S63" s="249"/>
      <c r="T63" s="249"/>
      <c r="U63" s="249"/>
      <c r="V63" s="249"/>
      <c r="W63" s="249"/>
      <c r="X63" s="249"/>
    </row>
    <row r="64" spans="1:24" ht="44.25" hidden="1" customHeight="1">
      <c r="A64" s="251">
        <v>1</v>
      </c>
      <c r="B64" s="609" t="s">
        <v>609</v>
      </c>
      <c r="C64" s="609"/>
      <c r="D64" s="609"/>
      <c r="E64" s="609"/>
      <c r="F64" s="693"/>
      <c r="G64" s="693"/>
      <c r="H64" s="693"/>
      <c r="I64" s="693"/>
      <c r="J64" s="226"/>
      <c r="K64" s="226"/>
      <c r="L64" s="226"/>
      <c r="M64" s="226"/>
      <c r="N64" s="226"/>
      <c r="O64" s="226"/>
      <c r="P64" s="226"/>
      <c r="Q64" s="226"/>
      <c r="R64" s="226"/>
      <c r="S64" s="226"/>
      <c r="T64" s="226"/>
      <c r="U64" s="226"/>
      <c r="V64" s="226"/>
      <c r="W64" s="226"/>
      <c r="X64" s="226"/>
    </row>
    <row r="65" spans="1:24" ht="14.25" hidden="1" customHeight="1">
      <c r="A65" s="252"/>
      <c r="B65" s="595"/>
      <c r="C65" s="596"/>
      <c r="D65" s="596"/>
      <c r="E65" s="596"/>
      <c r="F65" s="596"/>
      <c r="G65" s="596"/>
      <c r="H65" s="596"/>
      <c r="I65" s="597"/>
      <c r="J65" s="226"/>
      <c r="K65" s="226"/>
      <c r="L65" s="226"/>
      <c r="M65" s="226"/>
      <c r="N65" s="226"/>
      <c r="O65" s="226"/>
      <c r="P65" s="226"/>
      <c r="Q65" s="226"/>
      <c r="R65" s="226"/>
      <c r="S65" s="226"/>
      <c r="T65" s="226"/>
      <c r="U65" s="226"/>
      <c r="V65" s="226"/>
      <c r="W65" s="226"/>
      <c r="X65" s="226"/>
    </row>
    <row r="66" spans="1:24" ht="42" hidden="1" customHeight="1">
      <c r="A66" s="251">
        <v>2</v>
      </c>
      <c r="B66" s="609" t="s">
        <v>610</v>
      </c>
      <c r="C66" s="609"/>
      <c r="D66" s="609"/>
      <c r="E66" s="609"/>
      <c r="F66" s="693"/>
      <c r="G66" s="693"/>
      <c r="H66" s="693"/>
      <c r="I66" s="693"/>
      <c r="J66" s="226"/>
      <c r="K66" s="226"/>
      <c r="L66" s="226"/>
      <c r="M66" s="226"/>
      <c r="N66" s="226"/>
      <c r="O66" s="226"/>
      <c r="P66" s="226"/>
      <c r="Q66" s="226"/>
      <c r="R66" s="226"/>
      <c r="S66" s="226"/>
      <c r="T66" s="226"/>
      <c r="U66" s="226"/>
      <c r="V66" s="226"/>
      <c r="W66" s="226"/>
      <c r="X66" s="226"/>
    </row>
    <row r="67" spans="1:24" ht="14.25" hidden="1" customHeight="1">
      <c r="A67" s="252"/>
      <c r="B67" s="694"/>
      <c r="C67" s="695"/>
      <c r="D67" s="695"/>
      <c r="E67" s="695"/>
      <c r="F67" s="695"/>
      <c r="G67" s="695"/>
      <c r="H67" s="695"/>
      <c r="I67" s="696"/>
      <c r="J67" s="226"/>
      <c r="K67" s="226"/>
      <c r="L67" s="226"/>
      <c r="M67" s="226"/>
      <c r="N67" s="226"/>
      <c r="O67" s="226"/>
      <c r="P67" s="226"/>
      <c r="Q67" s="226"/>
      <c r="R67" s="226"/>
      <c r="S67" s="226"/>
      <c r="T67" s="226"/>
      <c r="U67" s="226"/>
      <c r="V67" s="226"/>
      <c r="W67" s="226"/>
      <c r="X67" s="226"/>
    </row>
    <row r="68" spans="1:24" ht="23.25" hidden="1" customHeight="1">
      <c r="A68" s="608">
        <v>3</v>
      </c>
      <c r="B68" s="609" t="s">
        <v>747</v>
      </c>
      <c r="C68" s="609"/>
      <c r="D68" s="609"/>
      <c r="E68" s="609"/>
      <c r="F68" s="610"/>
      <c r="G68" s="610"/>
      <c r="H68" s="610"/>
      <c r="I68" s="610"/>
      <c r="J68" s="226"/>
      <c r="K68" s="226"/>
      <c r="L68" s="226"/>
      <c r="M68" s="226"/>
      <c r="N68" s="226"/>
      <c r="O68" s="226"/>
      <c r="P68" s="226"/>
      <c r="Q68" s="226"/>
      <c r="R68" s="226"/>
      <c r="S68" s="226"/>
      <c r="T68" s="226"/>
      <c r="U68" s="226"/>
      <c r="V68" s="226"/>
      <c r="W68" s="226"/>
      <c r="X68" s="226"/>
    </row>
    <row r="69" spans="1:24" ht="21" hidden="1" customHeight="1">
      <c r="A69" s="608"/>
      <c r="B69" s="609"/>
      <c r="C69" s="609"/>
      <c r="D69" s="609"/>
      <c r="E69" s="609"/>
      <c r="F69" s="610"/>
      <c r="G69" s="610"/>
      <c r="H69" s="610"/>
      <c r="I69" s="610"/>
      <c r="J69" s="226"/>
      <c r="K69" s="226"/>
      <c r="L69" s="226"/>
      <c r="M69" s="226"/>
      <c r="N69" s="226"/>
      <c r="O69" s="226"/>
      <c r="P69" s="226"/>
      <c r="Q69" s="226"/>
      <c r="R69" s="226"/>
      <c r="S69" s="226"/>
      <c r="T69" s="226"/>
      <c r="U69" s="226"/>
      <c r="V69" s="226"/>
      <c r="W69" s="226"/>
      <c r="X69" s="226"/>
    </row>
    <row r="70" spans="1:24" ht="20.25" hidden="1" customHeight="1">
      <c r="A70" s="608"/>
      <c r="B70" s="609"/>
      <c r="C70" s="609"/>
      <c r="D70" s="609"/>
      <c r="E70" s="609"/>
      <c r="F70" s="610"/>
      <c r="G70" s="610"/>
      <c r="H70" s="610"/>
      <c r="I70" s="610"/>
      <c r="J70" s="226"/>
      <c r="K70" s="226"/>
      <c r="L70" s="226"/>
      <c r="M70" s="226"/>
      <c r="N70" s="226"/>
      <c r="O70" s="226"/>
      <c r="P70" s="226"/>
      <c r="Q70" s="226"/>
      <c r="R70" s="226"/>
      <c r="S70" s="226"/>
      <c r="T70" s="226"/>
      <c r="U70" s="226"/>
      <c r="V70" s="226"/>
      <c r="W70" s="226"/>
      <c r="X70" s="226"/>
    </row>
    <row r="71" spans="1:24" ht="21" hidden="1" customHeight="1">
      <c r="A71" s="608"/>
      <c r="B71" s="609"/>
      <c r="C71" s="609"/>
      <c r="D71" s="609"/>
      <c r="E71" s="609"/>
      <c r="F71" s="610"/>
      <c r="G71" s="610"/>
      <c r="H71" s="610"/>
      <c r="I71" s="610"/>
      <c r="J71" s="226"/>
      <c r="K71" s="226"/>
      <c r="L71" s="226"/>
      <c r="M71" s="226"/>
      <c r="N71" s="226"/>
      <c r="O71" s="226"/>
      <c r="P71" s="226"/>
      <c r="Q71" s="226"/>
      <c r="R71" s="226"/>
      <c r="S71" s="226"/>
      <c r="T71" s="226"/>
      <c r="U71" s="226"/>
      <c r="V71" s="226"/>
      <c r="W71" s="226"/>
      <c r="X71" s="226"/>
    </row>
    <row r="72" spans="1:24" ht="24.95" hidden="1" customHeight="1">
      <c r="A72" s="704"/>
      <c r="E72" s="254" t="s">
        <v>611</v>
      </c>
      <c r="F72" s="693"/>
      <c r="G72" s="693"/>
      <c r="H72" s="693"/>
      <c r="I72" s="693"/>
      <c r="J72" s="226"/>
      <c r="K72" s="226"/>
      <c r="L72" s="226"/>
      <c r="M72" s="226"/>
      <c r="N72" s="226"/>
      <c r="O72" s="226"/>
      <c r="P72" s="226"/>
      <c r="Q72" s="226"/>
      <c r="R72" s="226"/>
      <c r="S72" s="226"/>
      <c r="T72" s="226"/>
      <c r="U72" s="226"/>
      <c r="V72" s="226"/>
      <c r="W72" s="226"/>
      <c r="X72" s="226"/>
    </row>
    <row r="73" spans="1:24" ht="24.95" hidden="1" customHeight="1">
      <c r="A73" s="705"/>
      <c r="E73" s="254" t="s">
        <v>25</v>
      </c>
      <c r="F73" s="693"/>
      <c r="G73" s="693"/>
      <c r="H73" s="693"/>
      <c r="I73" s="693"/>
      <c r="J73" s="226"/>
      <c r="K73" s="226"/>
      <c r="L73" s="226"/>
      <c r="M73" s="226"/>
      <c r="N73" s="226"/>
      <c r="O73" s="226"/>
      <c r="P73" s="226"/>
      <c r="Q73" s="226"/>
      <c r="R73" s="226"/>
      <c r="S73" s="226"/>
      <c r="T73" s="226"/>
      <c r="U73" s="226"/>
      <c r="V73" s="226"/>
      <c r="W73" s="226"/>
      <c r="X73" s="226"/>
    </row>
    <row r="74" spans="1:24" ht="24.95" hidden="1" customHeight="1">
      <c r="A74" s="706"/>
      <c r="B74" s="255"/>
      <c r="C74" s="255"/>
      <c r="D74" s="255"/>
      <c r="E74" s="256" t="s">
        <v>612</v>
      </c>
      <c r="F74" s="693"/>
      <c r="G74" s="693"/>
      <c r="H74" s="693"/>
      <c r="I74" s="693"/>
      <c r="J74" s="226"/>
      <c r="K74" s="226"/>
      <c r="L74" s="226"/>
      <c r="M74" s="226"/>
      <c r="N74" s="226"/>
      <c r="O74" s="226"/>
      <c r="P74" s="226"/>
      <c r="Q74" s="226"/>
      <c r="R74" s="226"/>
      <c r="S74" s="226"/>
      <c r="T74" s="226"/>
      <c r="U74" s="226"/>
      <c r="V74" s="226"/>
      <c r="W74" s="226"/>
      <c r="X74" s="226"/>
    </row>
    <row r="75" spans="1:24" ht="16.5" hidden="1" customHeight="1">
      <c r="A75" s="707"/>
      <c r="B75" s="708"/>
      <c r="C75" s="708"/>
      <c r="D75" s="708"/>
      <c r="E75" s="708"/>
      <c r="F75" s="708"/>
      <c r="G75" s="708"/>
      <c r="H75" s="708"/>
      <c r="I75" s="709"/>
      <c r="J75" s="226"/>
      <c r="K75" s="226"/>
      <c r="L75" s="226"/>
      <c r="M75" s="226"/>
      <c r="N75" s="226"/>
      <c r="O75" s="226"/>
      <c r="P75" s="226"/>
      <c r="Q75" s="226"/>
      <c r="R75" s="226"/>
      <c r="S75" s="226"/>
      <c r="T75" s="226"/>
      <c r="U75" s="226"/>
      <c r="V75" s="226"/>
      <c r="W75" s="226"/>
      <c r="X75" s="226"/>
    </row>
    <row r="76" spans="1:24" ht="24.95" hidden="1" customHeight="1">
      <c r="A76" s="269" t="s">
        <v>663</v>
      </c>
      <c r="B76" s="712" t="s">
        <v>664</v>
      </c>
      <c r="C76" s="568"/>
      <c r="D76" s="568"/>
      <c r="E76" s="713"/>
      <c r="F76" s="258"/>
      <c r="G76" s="259"/>
      <c r="H76" s="258"/>
      <c r="I76" s="260"/>
      <c r="J76" s="226"/>
      <c r="K76" s="226"/>
      <c r="L76" s="226"/>
      <c r="M76" s="226"/>
      <c r="N76" s="226"/>
      <c r="O76" s="226"/>
      <c r="P76" s="226"/>
      <c r="Q76" s="226"/>
      <c r="R76" s="226"/>
      <c r="S76" s="226"/>
      <c r="T76" s="226"/>
      <c r="U76" s="226"/>
      <c r="V76" s="226"/>
      <c r="W76" s="226"/>
      <c r="X76" s="226"/>
    </row>
    <row r="77" spans="1:24" ht="36" hidden="1" customHeight="1">
      <c r="A77" s="253"/>
      <c r="B77" s="712"/>
      <c r="C77" s="568"/>
      <c r="D77" s="568"/>
      <c r="E77" s="713"/>
      <c r="F77" s="261"/>
      <c r="G77" s="262"/>
      <c r="H77" s="261"/>
      <c r="I77" s="263"/>
      <c r="J77" s="226"/>
      <c r="K77" s="226"/>
      <c r="L77" s="226"/>
      <c r="M77" s="226"/>
      <c r="N77" s="226"/>
      <c r="O77" s="226"/>
      <c r="P77" s="226"/>
      <c r="Q77" s="226"/>
      <c r="R77" s="226"/>
      <c r="S77" s="226"/>
      <c r="T77" s="226"/>
      <c r="U77" s="226"/>
      <c r="V77" s="226"/>
      <c r="W77" s="226"/>
      <c r="X77" s="226"/>
    </row>
    <row r="78" spans="1:24" ht="11.25" hidden="1" customHeight="1">
      <c r="A78" s="253"/>
      <c r="B78" s="264"/>
      <c r="C78" s="264"/>
      <c r="D78" s="264"/>
      <c r="E78" s="264"/>
      <c r="F78" s="691"/>
      <c r="G78" s="692"/>
      <c r="H78" s="691"/>
      <c r="I78" s="692"/>
      <c r="J78" s="226"/>
      <c r="K78" s="226"/>
      <c r="L78" s="226"/>
      <c r="M78" s="226"/>
      <c r="N78" s="226"/>
      <c r="O78" s="226"/>
      <c r="P78" s="226"/>
      <c r="Q78" s="226"/>
      <c r="R78" s="226"/>
      <c r="S78" s="226"/>
      <c r="T78" s="226"/>
      <c r="U78" s="226"/>
      <c r="V78" s="226"/>
      <c r="W78" s="226"/>
      <c r="X78" s="226"/>
    </row>
    <row r="79" spans="1:24" ht="0.75" hidden="1" customHeight="1">
      <c r="A79" s="253"/>
      <c r="B79" s="265"/>
      <c r="C79" s="265"/>
      <c r="D79" s="265"/>
      <c r="E79" s="265"/>
      <c r="F79" s="710"/>
      <c r="G79" s="711"/>
      <c r="H79" s="261"/>
      <c r="I79" s="263"/>
      <c r="J79" s="226"/>
      <c r="K79" s="226"/>
      <c r="L79" s="226"/>
      <c r="M79" s="226"/>
      <c r="N79" s="226"/>
      <c r="O79" s="226"/>
      <c r="P79" s="226"/>
      <c r="Q79" s="226"/>
      <c r="R79" s="226"/>
      <c r="S79" s="226"/>
      <c r="T79" s="226"/>
      <c r="U79" s="226"/>
      <c r="V79" s="226"/>
      <c r="W79" s="226"/>
      <c r="X79" s="226"/>
    </row>
    <row r="80" spans="1:24" ht="3.75" hidden="1" customHeight="1">
      <c r="A80" s="253"/>
      <c r="B80" s="266"/>
      <c r="C80" s="266"/>
      <c r="D80" s="266"/>
      <c r="E80" s="266"/>
      <c r="F80" s="689"/>
      <c r="G80" s="690"/>
      <c r="H80" s="689"/>
      <c r="I80" s="690"/>
      <c r="J80" s="226"/>
      <c r="K80" s="226"/>
      <c r="L80" s="226"/>
      <c r="M80" s="226"/>
      <c r="N80" s="226"/>
      <c r="O80" s="226"/>
      <c r="P80" s="226"/>
      <c r="Q80" s="226"/>
      <c r="R80" s="226"/>
      <c r="S80" s="226"/>
      <c r="T80" s="226"/>
      <c r="U80" s="226"/>
      <c r="V80" s="226"/>
      <c r="W80" s="226"/>
      <c r="X80" s="226"/>
    </row>
    <row r="81" spans="1:24" ht="38.25" hidden="1" customHeight="1">
      <c r="A81" s="267">
        <v>4</v>
      </c>
      <c r="B81" s="679" t="s">
        <v>666</v>
      </c>
      <c r="C81" s="679"/>
      <c r="D81" s="679"/>
      <c r="E81" s="680"/>
      <c r="F81" s="622"/>
      <c r="G81" s="623"/>
      <c r="H81" s="623"/>
      <c r="I81" s="624"/>
      <c r="J81" s="226"/>
      <c r="K81" s="226"/>
      <c r="L81" s="226"/>
      <c r="M81" s="226"/>
      <c r="N81" s="226"/>
      <c r="O81" s="226"/>
      <c r="P81" s="226"/>
      <c r="Q81" s="226"/>
      <c r="R81" s="226"/>
      <c r="S81" s="226"/>
      <c r="T81" s="226"/>
      <c r="U81" s="226"/>
      <c r="V81" s="226"/>
      <c r="W81" s="226"/>
      <c r="X81" s="226"/>
    </row>
    <row r="82" spans="1:24" ht="60.75" hidden="1" customHeight="1">
      <c r="A82" s="257" t="s">
        <v>388</v>
      </c>
      <c r="B82" s="605" t="s">
        <v>748</v>
      </c>
      <c r="C82" s="605"/>
      <c r="D82" s="605"/>
      <c r="E82" s="605"/>
      <c r="F82" s="607"/>
      <c r="G82" s="607"/>
      <c r="H82" s="607"/>
      <c r="I82" s="607"/>
      <c r="J82" s="226"/>
      <c r="K82" s="226"/>
      <c r="L82" s="226"/>
      <c r="M82" s="332"/>
      <c r="N82" s="226"/>
      <c r="O82" s="226"/>
      <c r="P82" s="226"/>
      <c r="Q82" s="226"/>
      <c r="R82" s="226"/>
      <c r="S82" s="226"/>
      <c r="T82" s="226"/>
      <c r="U82" s="226"/>
      <c r="V82" s="226"/>
      <c r="W82" s="226"/>
      <c r="X82" s="226"/>
    </row>
    <row r="83" spans="1:24" ht="24" hidden="1" customHeight="1">
      <c r="A83" s="257" t="s">
        <v>389</v>
      </c>
      <c r="B83" s="605" t="s">
        <v>749</v>
      </c>
      <c r="C83" s="605"/>
      <c r="D83" s="605"/>
      <c r="E83" s="605"/>
      <c r="F83" s="607"/>
      <c r="G83" s="607"/>
      <c r="H83" s="607"/>
      <c r="I83" s="607"/>
      <c r="J83" s="226"/>
      <c r="K83" s="226"/>
      <c r="L83" s="226"/>
      <c r="M83" s="226"/>
      <c r="N83" s="226"/>
      <c r="O83" s="226"/>
      <c r="P83" s="226"/>
      <c r="Q83" s="226"/>
      <c r="R83" s="226"/>
      <c r="S83" s="226"/>
      <c r="T83" s="226"/>
      <c r="U83" s="226"/>
      <c r="V83" s="226"/>
      <c r="W83" s="226"/>
      <c r="X83" s="226"/>
    </row>
    <row r="84" spans="1:24" ht="40.5" hidden="1" customHeight="1">
      <c r="A84" s="317" t="s">
        <v>662</v>
      </c>
      <c r="B84" s="605" t="s">
        <v>735</v>
      </c>
      <c r="C84" s="605"/>
      <c r="D84" s="605"/>
      <c r="E84" s="606"/>
      <c r="F84" s="607"/>
      <c r="G84" s="607"/>
      <c r="H84" s="611"/>
      <c r="I84" s="612"/>
      <c r="J84" s="226"/>
      <c r="K84" s="226"/>
      <c r="L84" s="226"/>
      <c r="M84" s="226"/>
      <c r="N84" s="226"/>
      <c r="O84" s="226"/>
      <c r="P84" s="226"/>
      <c r="Q84" s="226"/>
      <c r="R84" s="226"/>
      <c r="S84" s="226"/>
      <c r="T84" s="226"/>
      <c r="U84" s="226"/>
      <c r="V84" s="226"/>
      <c r="W84" s="226"/>
      <c r="X84" s="226"/>
    </row>
    <row r="85" spans="1:24" ht="131.25" hidden="1" customHeight="1">
      <c r="A85" s="338">
        <v>2.2000000000000002</v>
      </c>
      <c r="B85" s="613" t="s">
        <v>751</v>
      </c>
      <c r="C85" s="614"/>
      <c r="D85" s="614"/>
      <c r="E85" s="614"/>
      <c r="F85" s="614"/>
      <c r="G85" s="614"/>
      <c r="H85" s="614"/>
      <c r="I85" s="615"/>
      <c r="J85" s="226"/>
      <c r="K85" s="226"/>
      <c r="L85" s="226"/>
      <c r="M85" s="226"/>
      <c r="N85" s="226"/>
      <c r="O85" s="226"/>
      <c r="P85" s="226"/>
      <c r="Q85" s="226"/>
      <c r="R85" s="226"/>
      <c r="S85" s="226"/>
      <c r="T85" s="226"/>
      <c r="U85" s="226"/>
      <c r="V85" s="226"/>
      <c r="W85" s="226"/>
      <c r="X85" s="226"/>
    </row>
    <row r="86" spans="1:24" ht="18.75" hidden="1" customHeight="1">
      <c r="A86" s="238"/>
      <c r="B86" s="621"/>
      <c r="C86" s="605"/>
      <c r="D86" s="605"/>
      <c r="E86" s="606"/>
      <c r="F86" s="622"/>
      <c r="G86" s="623"/>
      <c r="H86" s="623"/>
      <c r="I86" s="624"/>
      <c r="J86" s="226"/>
      <c r="K86" s="226"/>
      <c r="L86" s="226"/>
      <c r="M86" s="226"/>
      <c r="N86" s="226"/>
      <c r="O86" s="226"/>
      <c r="P86" s="226"/>
      <c r="Q86" s="226"/>
      <c r="R86" s="226"/>
      <c r="S86" s="226"/>
      <c r="T86" s="226"/>
      <c r="U86" s="226"/>
      <c r="V86" s="226"/>
      <c r="W86" s="226"/>
      <c r="X86" s="226"/>
    </row>
    <row r="87" spans="1:24" ht="82.5" hidden="1" customHeight="1">
      <c r="A87" s="269">
        <v>2</v>
      </c>
      <c r="B87" s="621" t="s">
        <v>752</v>
      </c>
      <c r="C87" s="605"/>
      <c r="D87" s="605"/>
      <c r="E87" s="606"/>
      <c r="F87" s="627"/>
      <c r="G87" s="612"/>
      <c r="H87" s="627"/>
      <c r="I87" s="612"/>
      <c r="J87" s="226"/>
      <c r="K87" s="226"/>
      <c r="L87" s="226"/>
      <c r="M87" s="226"/>
      <c r="N87" s="226"/>
      <c r="O87" s="226"/>
      <c r="P87" s="226"/>
      <c r="Q87" s="226"/>
      <c r="R87" s="226"/>
      <c r="S87" s="226"/>
      <c r="T87" s="226"/>
      <c r="U87" s="226"/>
      <c r="V87" s="226"/>
      <c r="W87" s="226"/>
      <c r="X87" s="226"/>
    </row>
    <row r="88" spans="1:24" ht="87" hidden="1" customHeight="1">
      <c r="A88" s="236">
        <v>6</v>
      </c>
      <c r="B88" s="625" t="s">
        <v>753</v>
      </c>
      <c r="C88" s="626"/>
      <c r="D88" s="626"/>
      <c r="E88" s="626"/>
      <c r="F88" s="607"/>
      <c r="G88" s="607"/>
      <c r="H88" s="607"/>
      <c r="I88" s="607"/>
      <c r="J88" s="226"/>
      <c r="K88" s="226"/>
      <c r="L88" s="226"/>
      <c r="M88" s="226"/>
      <c r="N88" s="226"/>
      <c r="O88" s="226"/>
      <c r="P88" s="226"/>
      <c r="Q88" s="226"/>
      <c r="R88" s="226"/>
      <c r="S88" s="226"/>
      <c r="T88" s="226"/>
      <c r="U88" s="226"/>
      <c r="V88" s="226"/>
      <c r="W88" s="226"/>
      <c r="X88" s="226"/>
    </row>
    <row r="89" spans="1:24" ht="43.5" hidden="1" customHeight="1">
      <c r="A89" s="236">
        <v>7</v>
      </c>
      <c r="B89" s="621" t="s">
        <v>665</v>
      </c>
      <c r="C89" s="605"/>
      <c r="D89" s="605"/>
      <c r="E89" s="605"/>
      <c r="F89" s="607"/>
      <c r="G89" s="607"/>
      <c r="H89" s="607"/>
      <c r="I89" s="607"/>
      <c r="J89" s="226"/>
      <c r="K89" s="226"/>
      <c r="L89" s="226"/>
      <c r="M89" s="226"/>
      <c r="N89" s="226"/>
      <c r="O89" s="226"/>
      <c r="P89" s="226"/>
      <c r="Q89" s="226"/>
      <c r="R89" s="226"/>
      <c r="S89" s="226"/>
      <c r="T89" s="226"/>
      <c r="U89" s="226"/>
      <c r="V89" s="226"/>
      <c r="W89" s="226"/>
      <c r="X89" s="226"/>
    </row>
    <row r="90" spans="1:24" ht="17.25" hidden="1" customHeight="1">
      <c r="A90" s="249"/>
      <c r="B90" s="249"/>
      <c r="C90" s="249"/>
      <c r="D90" s="249"/>
      <c r="E90" s="249"/>
      <c r="F90" s="249"/>
      <c r="G90" s="249"/>
      <c r="H90" s="249"/>
      <c r="I90" s="249"/>
      <c r="J90" s="226"/>
      <c r="K90" s="226"/>
      <c r="L90" s="226"/>
      <c r="M90" s="226"/>
      <c r="N90" s="226"/>
      <c r="O90" s="226"/>
      <c r="P90" s="226"/>
      <c r="Q90" s="226"/>
      <c r="R90" s="226"/>
      <c r="S90" s="226"/>
      <c r="T90" s="226"/>
      <c r="U90" s="226"/>
      <c r="V90" s="226"/>
      <c r="W90" s="226"/>
      <c r="X90" s="226"/>
    </row>
    <row r="91" spans="1:24" ht="16.5" hidden="1" customHeight="1">
      <c r="A91" s="244" t="s">
        <v>613</v>
      </c>
      <c r="B91" s="569" t="s">
        <v>614</v>
      </c>
      <c r="C91" s="569"/>
      <c r="D91" s="569"/>
      <c r="E91" s="569"/>
      <c r="F91" s="569"/>
      <c r="G91" s="569"/>
      <c r="H91" s="569"/>
      <c r="I91" s="569"/>
      <c r="J91" s="230"/>
    </row>
    <row r="92" spans="1:24" ht="9" hidden="1" customHeight="1">
      <c r="A92" s="230"/>
      <c r="B92" s="249"/>
      <c r="C92" s="249"/>
      <c r="D92" s="249"/>
      <c r="E92" s="249"/>
      <c r="F92" s="249"/>
      <c r="G92" s="249"/>
      <c r="H92" s="249"/>
      <c r="I92" s="230"/>
      <c r="J92" s="230"/>
    </row>
    <row r="93" spans="1:24" ht="18" hidden="1" customHeight="1">
      <c r="A93" s="270"/>
      <c r="B93" s="618" t="s">
        <v>730</v>
      </c>
      <c r="C93" s="618"/>
      <c r="D93" s="618"/>
      <c r="E93" s="618"/>
      <c r="F93" s="618"/>
      <c r="G93" s="618"/>
      <c r="H93" s="618"/>
      <c r="I93" s="618"/>
    </row>
    <row r="94" spans="1:24" ht="9" hidden="1" customHeight="1">
      <c r="A94" s="230"/>
      <c r="B94" s="249"/>
      <c r="C94" s="249"/>
      <c r="D94" s="249"/>
      <c r="E94" s="249"/>
      <c r="F94" s="249"/>
      <c r="G94" s="249"/>
      <c r="H94" s="249"/>
      <c r="I94" s="230"/>
      <c r="J94" s="230"/>
    </row>
    <row r="95" spans="1:24" ht="39" hidden="1" customHeight="1">
      <c r="A95" s="246" t="s">
        <v>415</v>
      </c>
      <c r="B95" s="619" t="s">
        <v>740</v>
      </c>
      <c r="C95" s="619"/>
      <c r="D95" s="619"/>
      <c r="E95" s="619"/>
      <c r="F95" s="619"/>
      <c r="G95" s="619"/>
      <c r="H95" s="619"/>
      <c r="I95" s="619"/>
      <c r="J95" s="230"/>
    </row>
    <row r="96" spans="1:24" ht="39.75" hidden="1" customHeight="1">
      <c r="A96" s="246" t="s">
        <v>615</v>
      </c>
      <c r="B96" s="620" t="s">
        <v>780</v>
      </c>
      <c r="C96" s="620"/>
      <c r="D96" s="620"/>
      <c r="E96" s="620"/>
      <c r="F96" s="620"/>
      <c r="G96" s="620"/>
      <c r="H96" s="620"/>
      <c r="I96" s="620"/>
      <c r="J96" s="230"/>
    </row>
    <row r="97" spans="1:10" ht="39.75" hidden="1" customHeight="1">
      <c r="A97" s="271"/>
      <c r="B97" s="616" t="s">
        <v>741</v>
      </c>
      <c r="C97" s="616"/>
      <c r="D97" s="616"/>
      <c r="E97" s="616"/>
      <c r="F97" s="616"/>
      <c r="G97" s="616"/>
      <c r="H97" s="616"/>
      <c r="I97" s="616"/>
      <c r="J97" s="230"/>
    </row>
    <row r="98" spans="1:10" ht="12.75" hidden="1" customHeight="1">
      <c r="A98" s="271"/>
      <c r="B98" s="249"/>
      <c r="C98" s="249"/>
      <c r="D98" s="249"/>
      <c r="E98" s="249"/>
      <c r="F98" s="249"/>
      <c r="G98" s="249"/>
      <c r="H98" s="249"/>
      <c r="I98" s="230"/>
      <c r="J98" s="230"/>
    </row>
    <row r="99" spans="1:10" ht="35.25" hidden="1" customHeight="1">
      <c r="A99" s="246" t="s">
        <v>616</v>
      </c>
      <c r="B99" s="617" t="s">
        <v>754</v>
      </c>
      <c r="C99" s="617"/>
      <c r="D99" s="617"/>
      <c r="E99" s="617"/>
      <c r="F99" s="617"/>
      <c r="G99" s="617"/>
      <c r="H99" s="617"/>
      <c r="I99" s="617"/>
      <c r="J99" s="230"/>
    </row>
    <row r="100" spans="1:10" ht="10.5" hidden="1" customHeight="1">
      <c r="A100" s="272"/>
      <c r="B100" s="273"/>
      <c r="C100" s="273"/>
      <c r="D100" s="273"/>
      <c r="E100" s="273"/>
      <c r="F100" s="273"/>
      <c r="G100" s="273"/>
      <c r="H100" s="273"/>
      <c r="I100" s="273"/>
      <c r="J100" s="230"/>
    </row>
    <row r="101" spans="1:10" ht="96" hidden="1" customHeight="1">
      <c r="A101" s="274"/>
      <c r="B101" s="639" t="s">
        <v>742</v>
      </c>
      <c r="C101" s="639"/>
      <c r="D101" s="639"/>
      <c r="E101" s="639"/>
      <c r="F101" s="639"/>
      <c r="G101" s="639"/>
      <c r="H101" s="639"/>
      <c r="I101" s="639"/>
    </row>
    <row r="102" spans="1:10" ht="12.75" hidden="1" customHeight="1">
      <c r="B102" s="275"/>
      <c r="C102" s="275"/>
      <c r="D102" s="275"/>
      <c r="E102" s="275"/>
      <c r="F102" s="275"/>
      <c r="G102" s="275"/>
      <c r="H102" s="275"/>
      <c r="I102" s="275"/>
    </row>
    <row r="103" spans="1:10" ht="15" hidden="1" customHeight="1">
      <c r="A103" s="230"/>
      <c r="B103" s="276"/>
      <c r="C103" s="276"/>
      <c r="D103" s="276"/>
      <c r="E103" s="276"/>
      <c r="F103" s="276"/>
      <c r="G103" s="276"/>
      <c r="H103" s="276"/>
      <c r="I103" s="276"/>
      <c r="J103" s="230"/>
    </row>
    <row r="104" spans="1:10" ht="54" hidden="1" customHeight="1">
      <c r="A104" s="247"/>
      <c r="B104" s="564" t="s">
        <v>617</v>
      </c>
      <c r="C104" s="564"/>
      <c r="D104" s="564"/>
      <c r="E104" s="564"/>
      <c r="F104" s="564"/>
      <c r="G104" s="564"/>
      <c r="H104" s="564"/>
      <c r="I104" s="564"/>
      <c r="J104" s="230"/>
    </row>
    <row r="105" spans="1:10" ht="20.25" hidden="1" customHeight="1">
      <c r="A105" s="277">
        <v>4</v>
      </c>
      <c r="B105" s="640" t="s">
        <v>618</v>
      </c>
      <c r="C105" s="640"/>
      <c r="D105" s="640"/>
      <c r="E105" s="640"/>
      <c r="F105" s="640"/>
      <c r="G105" s="640"/>
      <c r="H105" s="640"/>
      <c r="I105" s="640"/>
      <c r="J105" s="230"/>
    </row>
    <row r="106" spans="1:10" ht="22.5" hidden="1" customHeight="1">
      <c r="A106" s="236"/>
      <c r="B106" s="628" t="str">
        <f>IF(J106=1, "FOR "&amp;K62, "FOR LEAD PARTNER of JV, "&amp;K62)</f>
        <v xml:space="preserve">FOR </v>
      </c>
      <c r="C106" s="629"/>
      <c r="D106" s="629"/>
      <c r="E106" s="629"/>
      <c r="F106" s="628"/>
      <c r="G106" s="629"/>
      <c r="H106" s="629"/>
      <c r="I106" s="641"/>
      <c r="J106" s="230">
        <f>J17</f>
        <v>1</v>
      </c>
    </row>
    <row r="107" spans="1:10" ht="25.5" hidden="1" customHeight="1">
      <c r="A107" s="236" t="s">
        <v>619</v>
      </c>
      <c r="B107" s="628" t="s">
        <v>620</v>
      </c>
      <c r="C107" s="629"/>
      <c r="D107" s="629"/>
      <c r="E107" s="629"/>
      <c r="F107" s="629"/>
      <c r="G107" s="629"/>
      <c r="H107" s="629"/>
      <c r="I107" s="629"/>
      <c r="J107" s="230"/>
    </row>
    <row r="108" spans="1:10" ht="19.5" hidden="1" customHeight="1">
      <c r="A108" s="278"/>
      <c r="B108" s="279"/>
      <c r="C108" s="280"/>
      <c r="D108" s="630"/>
      <c r="E108" s="631"/>
      <c r="F108" s="575" t="s">
        <v>621</v>
      </c>
      <c r="G108" s="576"/>
      <c r="H108" s="576"/>
      <c r="I108" s="579"/>
      <c r="J108" s="230"/>
    </row>
    <row r="109" spans="1:10" ht="39.75" hidden="1" customHeight="1">
      <c r="A109" s="278"/>
      <c r="B109" s="279"/>
      <c r="C109" s="280"/>
      <c r="D109" s="635" t="s">
        <v>667</v>
      </c>
      <c r="E109" s="636"/>
      <c r="F109" s="632"/>
      <c r="G109" s="633"/>
      <c r="H109" s="633"/>
      <c r="I109" s="634"/>
      <c r="J109" s="230"/>
    </row>
    <row r="110" spans="1:10" ht="17.25" hidden="1" customHeight="1">
      <c r="A110" s="281" t="s">
        <v>622</v>
      </c>
      <c r="B110" s="555" t="s">
        <v>669</v>
      </c>
      <c r="C110" s="556"/>
      <c r="D110" s="637"/>
      <c r="E110" s="638"/>
      <c r="F110" s="637"/>
      <c r="G110" s="638"/>
      <c r="H110" s="637"/>
      <c r="I110" s="638"/>
      <c r="J110" s="230"/>
    </row>
    <row r="111" spans="1:10" ht="17.25" hidden="1" customHeight="1">
      <c r="A111" s="281"/>
      <c r="B111" s="555" t="s">
        <v>722</v>
      </c>
      <c r="C111" s="646"/>
      <c r="D111" s="646"/>
      <c r="E111" s="556"/>
      <c r="F111" s="282" t="s">
        <v>555</v>
      </c>
      <c r="G111" s="283"/>
      <c r="H111" s="283"/>
      <c r="I111" s="284"/>
      <c r="J111" s="230"/>
    </row>
    <row r="112" spans="1:10" ht="17.25" hidden="1" customHeight="1">
      <c r="A112" s="281">
        <f>IF(F111="Yes", 1,"")</f>
        <v>1</v>
      </c>
      <c r="B112" s="218" t="str">
        <f>IF(F111="Yes","2018-2019","")</f>
        <v>2018-2019</v>
      </c>
      <c r="C112" s="219"/>
      <c r="D112" s="642"/>
      <c r="E112" s="643"/>
      <c r="F112" s="642"/>
      <c r="G112" s="643"/>
      <c r="H112" s="642"/>
      <c r="I112" s="643"/>
      <c r="J112" s="230"/>
    </row>
    <row r="113" spans="1:10" ht="15.75" hidden="1" customHeight="1">
      <c r="A113" s="281">
        <f>IF(F111="Yes", 2,1)</f>
        <v>2</v>
      </c>
      <c r="B113" s="330" t="s">
        <v>723</v>
      </c>
      <c r="C113" s="331"/>
      <c r="D113" s="642"/>
      <c r="E113" s="643"/>
      <c r="F113" s="642"/>
      <c r="G113" s="643"/>
      <c r="H113" s="642"/>
      <c r="I113" s="643"/>
      <c r="J113" s="230"/>
    </row>
    <row r="114" spans="1:10" ht="15.75" hidden="1" customHeight="1">
      <c r="A114" s="281">
        <f>IF(F111="Yes", 3,2)</f>
        <v>3</v>
      </c>
      <c r="B114" s="553" t="s">
        <v>623</v>
      </c>
      <c r="C114" s="554"/>
      <c r="D114" s="642"/>
      <c r="E114" s="643"/>
      <c r="F114" s="285"/>
      <c r="G114" s="286"/>
      <c r="H114" s="642"/>
      <c r="I114" s="643"/>
    </row>
    <row r="115" spans="1:10" ht="15.75" hidden="1" customHeight="1">
      <c r="A115" s="281">
        <f>IF(F111="Yes", 4,3)</f>
        <v>4</v>
      </c>
      <c r="B115" s="555" t="s">
        <v>624</v>
      </c>
      <c r="C115" s="556"/>
      <c r="D115" s="642"/>
      <c r="E115" s="643"/>
      <c r="F115" s="285"/>
      <c r="G115" s="286"/>
      <c r="H115" s="642"/>
      <c r="I115" s="643"/>
      <c r="J115" s="230"/>
    </row>
    <row r="116" spans="1:10" ht="16.5" hidden="1" customHeight="1">
      <c r="A116" s="281">
        <f>IF(F111="Yes", 5,4)</f>
        <v>5</v>
      </c>
      <c r="B116" s="287" t="s">
        <v>625</v>
      </c>
      <c r="C116" s="288"/>
      <c r="D116" s="642"/>
      <c r="E116" s="643"/>
      <c r="F116" s="285"/>
      <c r="G116" s="286"/>
      <c r="H116" s="642"/>
      <c r="I116" s="643"/>
      <c r="J116" s="230"/>
    </row>
    <row r="117" spans="1:10" hidden="1">
      <c r="A117" s="281">
        <f>IF(F111="Yes", 6,5)</f>
        <v>6</v>
      </c>
      <c r="B117" s="319" t="s">
        <v>626</v>
      </c>
      <c r="C117" s="320"/>
      <c r="D117" s="644"/>
      <c r="E117" s="645"/>
      <c r="F117" s="293"/>
      <c r="G117" s="294"/>
      <c r="H117" s="644"/>
      <c r="I117" s="645"/>
      <c r="J117" s="230"/>
    </row>
    <row r="118" spans="1:10" ht="15.75" hidden="1" customHeight="1">
      <c r="A118" s="247"/>
      <c r="B118" s="649"/>
      <c r="C118" s="649"/>
      <c r="D118" s="649"/>
      <c r="E118" s="649"/>
      <c r="F118" s="649"/>
      <c r="G118" s="649"/>
      <c r="H118" s="649"/>
      <c r="I118" s="650"/>
      <c r="J118" s="230"/>
    </row>
    <row r="119" spans="1:10" ht="20.25" hidden="1" customHeight="1">
      <c r="A119" s="236"/>
      <c r="B119" s="289"/>
      <c r="C119" s="290"/>
      <c r="D119" s="290"/>
      <c r="E119" s="290"/>
      <c r="F119" s="290"/>
      <c r="G119" s="290"/>
      <c r="H119" s="290"/>
      <c r="I119" s="290"/>
      <c r="J119" s="230"/>
    </row>
    <row r="120" spans="1:10" ht="20.25" hidden="1" customHeight="1">
      <c r="A120" s="278" t="s">
        <v>386</v>
      </c>
      <c r="B120" s="628" t="s">
        <v>627</v>
      </c>
      <c r="C120" s="629"/>
      <c r="D120" s="629"/>
      <c r="E120" s="629"/>
      <c r="F120" s="629"/>
      <c r="G120" s="629"/>
      <c r="H120" s="629"/>
      <c r="I120" s="629"/>
      <c r="J120" s="230"/>
    </row>
    <row r="121" spans="1:10" ht="19.5" hidden="1" customHeight="1">
      <c r="A121" s="278"/>
      <c r="B121" s="279"/>
      <c r="C121" s="280"/>
      <c r="D121" s="630"/>
      <c r="E121" s="631"/>
      <c r="F121" s="575" t="s">
        <v>621</v>
      </c>
      <c r="G121" s="576"/>
      <c r="H121" s="576"/>
      <c r="I121" s="579"/>
      <c r="J121" s="230"/>
    </row>
    <row r="122" spans="1:10" ht="47.25" hidden="1" customHeight="1">
      <c r="A122" s="278"/>
      <c r="B122" s="279"/>
      <c r="C122" s="280"/>
      <c r="D122" s="635" t="s">
        <v>668</v>
      </c>
      <c r="E122" s="636"/>
      <c r="F122" s="632"/>
      <c r="G122" s="633"/>
      <c r="H122" s="633"/>
      <c r="I122" s="634"/>
      <c r="J122" s="230"/>
    </row>
    <row r="123" spans="1:10" ht="17.25" hidden="1" customHeight="1">
      <c r="A123" s="281" t="s">
        <v>622</v>
      </c>
      <c r="B123" s="555" t="s">
        <v>669</v>
      </c>
      <c r="C123" s="556"/>
      <c r="D123" s="647"/>
      <c r="E123" s="648"/>
      <c r="F123" s="647"/>
      <c r="G123" s="648"/>
      <c r="H123" s="647"/>
      <c r="I123" s="648"/>
      <c r="J123" s="230"/>
    </row>
    <row r="124" spans="1:10" ht="15.75" hidden="1" customHeight="1">
      <c r="A124" s="281">
        <v>1</v>
      </c>
      <c r="B124" s="218" t="s">
        <v>768</v>
      </c>
      <c r="C124" s="219"/>
      <c r="D124" s="642"/>
      <c r="E124" s="643"/>
      <c r="F124" s="285"/>
      <c r="G124" s="286"/>
      <c r="H124" s="642"/>
      <c r="I124" s="643"/>
    </row>
    <row r="125" spans="1:10" ht="15.75" hidden="1" customHeight="1">
      <c r="A125" s="281">
        <v>2</v>
      </c>
      <c r="B125" s="330" t="s">
        <v>723</v>
      </c>
      <c r="C125" s="331"/>
      <c r="D125" s="651"/>
      <c r="E125" s="652"/>
      <c r="F125" s="285"/>
      <c r="G125" s="286"/>
      <c r="H125" s="651"/>
      <c r="I125" s="652"/>
      <c r="J125" s="230"/>
    </row>
    <row r="126" spans="1:10" ht="20.25" hidden="1" customHeight="1">
      <c r="A126" s="281">
        <v>3</v>
      </c>
      <c r="B126" s="553" t="s">
        <v>623</v>
      </c>
      <c r="C126" s="554"/>
      <c r="D126" s="651"/>
      <c r="E126" s="652"/>
      <c r="F126" s="285"/>
      <c r="G126" s="286"/>
      <c r="H126" s="651"/>
      <c r="I126" s="652"/>
      <c r="J126" s="230"/>
    </row>
    <row r="127" spans="1:10" ht="16.5" hidden="1" customHeight="1">
      <c r="A127" s="281">
        <v>4</v>
      </c>
      <c r="B127" s="555" t="s">
        <v>624</v>
      </c>
      <c r="C127" s="556"/>
      <c r="D127" s="651"/>
      <c r="E127" s="652"/>
      <c r="F127" s="285"/>
      <c r="G127" s="286"/>
      <c r="H127" s="651"/>
      <c r="I127" s="652"/>
      <c r="J127" s="230"/>
    </row>
    <row r="128" spans="1:10" ht="16.5" hidden="1" customHeight="1">
      <c r="A128" s="281">
        <v>5</v>
      </c>
      <c r="B128" s="287" t="s">
        <v>625</v>
      </c>
      <c r="C128" s="288"/>
      <c r="D128" s="653"/>
      <c r="E128" s="654"/>
      <c r="F128" s="291"/>
      <c r="G128" s="292"/>
      <c r="H128" s="653"/>
      <c r="I128" s="654"/>
      <c r="J128" s="230"/>
    </row>
    <row r="129" spans="1:10" ht="51" hidden="1" customHeight="1">
      <c r="A129" s="281"/>
      <c r="B129" s="625" t="s">
        <v>628</v>
      </c>
      <c r="C129" s="660"/>
      <c r="D129" s="603"/>
      <c r="E129" s="661"/>
      <c r="F129" s="293"/>
      <c r="G129" s="294"/>
      <c r="H129" s="603"/>
      <c r="I129" s="661"/>
      <c r="J129" s="230"/>
    </row>
    <row r="130" spans="1:10" ht="7.5" hidden="1" customHeight="1">
      <c r="A130" s="247"/>
      <c r="B130" s="662"/>
      <c r="C130" s="662"/>
      <c r="D130" s="663"/>
      <c r="E130" s="663"/>
      <c r="F130" s="663"/>
      <c r="G130" s="663"/>
      <c r="H130" s="663"/>
      <c r="I130" s="664"/>
      <c r="J130" s="230"/>
    </row>
    <row r="131" spans="1:10" ht="10.5" hidden="1" customHeight="1">
      <c r="A131" s="247"/>
      <c r="B131" s="295"/>
      <c r="C131" s="295"/>
      <c r="D131" s="268"/>
      <c r="E131" s="268"/>
      <c r="F131" s="268"/>
      <c r="G131" s="268"/>
      <c r="H131" s="268"/>
      <c r="I131" s="268"/>
      <c r="J131" s="230"/>
    </row>
    <row r="132" spans="1:10" ht="16.5" hidden="1" customHeight="1">
      <c r="A132" s="278" t="s">
        <v>387</v>
      </c>
      <c r="B132" s="641" t="s">
        <v>629</v>
      </c>
      <c r="C132" s="665"/>
      <c r="D132" s="666"/>
      <c r="E132" s="667"/>
      <c r="F132" s="666"/>
      <c r="G132" s="667"/>
      <c r="H132" s="666"/>
      <c r="I132" s="667"/>
      <c r="J132" s="230"/>
    </row>
    <row r="133" spans="1:10" ht="28.5" hidden="1" customHeight="1">
      <c r="A133" s="278"/>
      <c r="B133" s="629"/>
      <c r="C133" s="641"/>
      <c r="D133" s="655"/>
      <c r="E133" s="656"/>
      <c r="F133" s="655"/>
      <c r="G133" s="656"/>
      <c r="H133" s="655" t="s">
        <v>630</v>
      </c>
      <c r="I133" s="656"/>
      <c r="J133" s="230"/>
    </row>
    <row r="134" spans="1:10" ht="56.25" hidden="1" customHeight="1">
      <c r="A134" s="281"/>
      <c r="B134" s="555" t="s">
        <v>631</v>
      </c>
      <c r="C134" s="646"/>
      <c r="D134" s="646"/>
      <c r="E134" s="556"/>
      <c r="F134" s="657"/>
      <c r="G134" s="658"/>
      <c r="H134" s="658"/>
      <c r="I134" s="659"/>
    </row>
    <row r="135" spans="1:10" ht="15.75" hidden="1" customHeight="1">
      <c r="A135" s="281"/>
      <c r="B135" s="589" t="s">
        <v>632</v>
      </c>
      <c r="C135" s="669"/>
      <c r="D135" s="670"/>
      <c r="E135" s="671"/>
      <c r="F135" s="670"/>
      <c r="G135" s="671"/>
      <c r="H135" s="670"/>
      <c r="I135" s="671"/>
      <c r="J135" s="230"/>
    </row>
    <row r="136" spans="1:10" ht="48.75" hidden="1" customHeight="1">
      <c r="A136" s="281"/>
      <c r="B136" s="555" t="s">
        <v>633</v>
      </c>
      <c r="C136" s="646"/>
      <c r="D136" s="646"/>
      <c r="E136" s="556"/>
      <c r="F136" s="657"/>
      <c r="G136" s="658"/>
      <c r="H136" s="658"/>
      <c r="I136" s="659"/>
      <c r="J136" s="230"/>
    </row>
    <row r="137" spans="1:10" ht="18" hidden="1" customHeight="1">
      <c r="A137" s="241"/>
      <c r="B137" s="249"/>
      <c r="C137" s="249"/>
      <c r="D137" s="249"/>
      <c r="E137" s="249"/>
      <c r="H137" s="249"/>
    </row>
    <row r="138" spans="1:10" ht="26.25" hidden="1" customHeight="1">
      <c r="A138" s="236"/>
      <c r="B138" s="629" t="str">
        <f>IF(J106=2, "FOR OTHER PARTNER of JV, "&amp;K63, "")</f>
        <v/>
      </c>
      <c r="C138" s="629"/>
      <c r="D138" s="629"/>
      <c r="E138" s="629"/>
      <c r="F138" s="628">
        <f>'[3]Name of Bidder'!B16</f>
        <v>0</v>
      </c>
      <c r="G138" s="629"/>
      <c r="H138" s="629"/>
      <c r="I138" s="641"/>
      <c r="J138" s="230"/>
    </row>
    <row r="139" spans="1:10" ht="20.25" hidden="1" customHeight="1">
      <c r="A139" s="247"/>
      <c r="B139" s="296"/>
      <c r="C139" s="296"/>
      <c r="D139" s="297"/>
      <c r="E139" s="297"/>
      <c r="F139" s="297"/>
      <c r="G139" s="297"/>
      <c r="H139" s="297"/>
      <c r="I139" s="297"/>
      <c r="J139" s="230"/>
    </row>
    <row r="140" spans="1:10" ht="22.5" hidden="1" customHeight="1">
      <c r="A140" s="298" t="s">
        <v>634</v>
      </c>
      <c r="B140" s="618" t="s">
        <v>736</v>
      </c>
      <c r="C140" s="618"/>
      <c r="D140" s="618"/>
      <c r="E140" s="618"/>
      <c r="F140" s="618"/>
      <c r="G140" s="618"/>
      <c r="H140" s="618"/>
      <c r="I140" s="618"/>
      <c r="J140" s="230"/>
    </row>
    <row r="141" spans="1:10" ht="15.75" hidden="1" customHeight="1">
      <c r="A141" s="230"/>
      <c r="B141" s="299"/>
      <c r="C141" s="299"/>
      <c r="D141" s="299"/>
      <c r="E141" s="299"/>
      <c r="F141" s="299"/>
      <c r="G141" s="299"/>
      <c r="H141" s="299"/>
      <c r="I141" s="194"/>
    </row>
    <row r="142" spans="1:10" ht="60" hidden="1" customHeight="1">
      <c r="A142" s="300" t="s">
        <v>409</v>
      </c>
      <c r="B142" s="639" t="s">
        <v>743</v>
      </c>
      <c r="C142" s="668"/>
      <c r="D142" s="668"/>
      <c r="E142" s="668"/>
      <c r="F142" s="668"/>
      <c r="G142" s="668"/>
      <c r="H142" s="668"/>
      <c r="I142" s="668"/>
    </row>
    <row r="143" spans="1:10" ht="24" hidden="1" customHeight="1">
      <c r="A143" s="318" t="s">
        <v>21</v>
      </c>
      <c r="B143" s="668" t="s">
        <v>744</v>
      </c>
      <c r="C143" s="668"/>
      <c r="D143" s="668"/>
      <c r="E143" s="668"/>
      <c r="F143" s="668"/>
      <c r="G143" s="668"/>
      <c r="H143" s="668"/>
      <c r="I143" s="668"/>
      <c r="J143" s="230"/>
    </row>
    <row r="144" spans="1:10" ht="9" hidden="1" customHeight="1">
      <c r="A144" s="318"/>
      <c r="B144" s="230"/>
      <c r="C144" s="230"/>
      <c r="D144" s="230"/>
      <c r="E144" s="230"/>
      <c r="F144" s="230"/>
      <c r="G144" s="230"/>
      <c r="H144" s="230"/>
      <c r="I144" s="230"/>
      <c r="J144" s="230"/>
    </row>
    <row r="145" spans="1:10" ht="41.25" hidden="1" customHeight="1">
      <c r="A145" s="318" t="s">
        <v>30</v>
      </c>
      <c r="B145" s="668" t="s">
        <v>745</v>
      </c>
      <c r="C145" s="668"/>
      <c r="D145" s="668"/>
      <c r="E145" s="668"/>
      <c r="F145" s="668"/>
      <c r="G145" s="668"/>
      <c r="H145" s="668"/>
      <c r="I145" s="668"/>
      <c r="J145" s="230"/>
    </row>
    <row r="146" spans="1:10" ht="36" hidden="1" customHeight="1">
      <c r="A146" s="300" t="s">
        <v>410</v>
      </c>
      <c r="B146" s="668" t="s">
        <v>737</v>
      </c>
      <c r="C146" s="668"/>
      <c r="D146" s="668"/>
      <c r="E146" s="668"/>
      <c r="F146" s="668"/>
      <c r="G146" s="668"/>
      <c r="H146" s="668"/>
      <c r="I146" s="668"/>
      <c r="J146" s="230"/>
    </row>
    <row r="147" spans="1:10" ht="11.25" hidden="1" customHeight="1">
      <c r="A147" s="249"/>
      <c r="B147" s="230"/>
      <c r="C147" s="230"/>
      <c r="D147" s="230"/>
      <c r="E147" s="230"/>
      <c r="F147" s="230"/>
      <c r="G147" s="230"/>
      <c r="H147" s="230"/>
      <c r="I147" s="230"/>
      <c r="J147" s="230"/>
    </row>
    <row r="148" spans="1:10" ht="166.5" hidden="1" customHeight="1">
      <c r="A148" s="300" t="s">
        <v>411</v>
      </c>
      <c r="B148" s="639" t="s">
        <v>738</v>
      </c>
      <c r="C148" s="668"/>
      <c r="D148" s="668"/>
      <c r="E148" s="668"/>
      <c r="F148" s="668"/>
      <c r="G148" s="668"/>
      <c r="H148" s="668"/>
      <c r="I148" s="668"/>
      <c r="J148" s="230"/>
    </row>
    <row r="149" spans="1:10" hidden="1">
      <c r="A149" s="230"/>
      <c r="B149" s="249"/>
      <c r="C149" s="249"/>
      <c r="D149" s="249"/>
      <c r="E149" s="249"/>
      <c r="F149" s="249"/>
      <c r="G149" s="249"/>
      <c r="H149" s="249"/>
      <c r="I149" s="230"/>
      <c r="J149" s="230"/>
    </row>
    <row r="150" spans="1:10" ht="72" hidden="1" customHeight="1">
      <c r="A150" s="247">
        <v>4.0999999999999996</v>
      </c>
      <c r="B150" s="564" t="s">
        <v>635</v>
      </c>
      <c r="C150" s="564"/>
      <c r="D150" s="564"/>
      <c r="E150" s="564"/>
      <c r="F150" s="564"/>
      <c r="G150" s="564"/>
      <c r="H150" s="564"/>
      <c r="I150" s="564"/>
    </row>
    <row r="151" spans="1:10" ht="21.75" hidden="1" customHeight="1">
      <c r="A151" s="301" t="s">
        <v>385</v>
      </c>
      <c r="B151" s="673" t="str">
        <f>IF(J106=1, "FOR "&amp;K62, "FOR LEAD PARTNER of JV, "&amp;K62)</f>
        <v xml:space="preserve">FOR </v>
      </c>
      <c r="C151" s="673"/>
      <c r="D151" s="673"/>
      <c r="E151" s="673"/>
      <c r="F151" s="673"/>
      <c r="G151" s="673"/>
      <c r="H151" s="230"/>
      <c r="I151" s="230"/>
      <c r="J151" s="230"/>
    </row>
    <row r="152" spans="1:10" hidden="1">
      <c r="A152" s="230"/>
      <c r="B152" s="302" t="s">
        <v>21</v>
      </c>
      <c r="C152" s="672"/>
      <c r="D152" s="672"/>
      <c r="E152" s="672"/>
      <c r="F152" s="672"/>
      <c r="G152" s="672"/>
      <c r="H152" s="672"/>
      <c r="I152" s="672"/>
      <c r="J152" s="230"/>
    </row>
    <row r="153" spans="1:10" hidden="1">
      <c r="A153" s="230"/>
      <c r="B153" s="302" t="s">
        <v>30</v>
      </c>
      <c r="C153" s="672"/>
      <c r="D153" s="672"/>
      <c r="E153" s="672"/>
      <c r="F153" s="672"/>
      <c r="G153" s="672"/>
      <c r="H153" s="672"/>
      <c r="I153" s="672"/>
      <c r="J153" s="230"/>
    </row>
    <row r="154" spans="1:10" hidden="1">
      <c r="A154" s="230"/>
      <c r="B154" s="302" t="s">
        <v>504</v>
      </c>
      <c r="C154" s="674"/>
      <c r="D154" s="675"/>
      <c r="E154" s="675"/>
      <c r="F154" s="675"/>
      <c r="G154" s="675"/>
      <c r="H154" s="675"/>
      <c r="I154" s="676"/>
      <c r="J154" s="230"/>
    </row>
    <row r="155" spans="1:10" hidden="1">
      <c r="A155" s="230"/>
      <c r="B155" s="302" t="s">
        <v>558</v>
      </c>
      <c r="C155" s="672"/>
      <c r="D155" s="672"/>
      <c r="E155" s="672"/>
      <c r="F155" s="672"/>
      <c r="G155" s="672"/>
      <c r="H155" s="672"/>
      <c r="I155" s="672"/>
      <c r="J155" s="230"/>
    </row>
    <row r="156" spans="1:10" hidden="1">
      <c r="A156" s="230"/>
      <c r="B156" s="302" t="s">
        <v>559</v>
      </c>
      <c r="C156" s="672"/>
      <c r="D156" s="672"/>
      <c r="E156" s="672"/>
      <c r="F156" s="672"/>
      <c r="G156" s="672"/>
      <c r="H156" s="672"/>
      <c r="I156" s="672"/>
      <c r="J156" s="230"/>
    </row>
    <row r="157" spans="1:10" hidden="1">
      <c r="A157" s="230"/>
      <c r="B157" s="302" t="s">
        <v>636</v>
      </c>
      <c r="C157" s="672"/>
      <c r="D157" s="672"/>
      <c r="E157" s="672"/>
      <c r="F157" s="672"/>
      <c r="G157" s="672"/>
      <c r="H157" s="672"/>
      <c r="I157" s="672"/>
      <c r="J157" s="230"/>
    </row>
    <row r="158" spans="1:10" hidden="1">
      <c r="A158" s="230"/>
      <c r="B158" s="302" t="s">
        <v>637</v>
      </c>
      <c r="C158" s="672"/>
      <c r="D158" s="672"/>
      <c r="E158" s="672"/>
      <c r="F158" s="672"/>
      <c r="G158" s="672"/>
      <c r="H158" s="672"/>
      <c r="I158" s="672"/>
      <c r="J158" s="230"/>
    </row>
    <row r="159" spans="1:10" hidden="1">
      <c r="A159" s="230"/>
      <c r="B159" s="302" t="s">
        <v>638</v>
      </c>
      <c r="C159" s="672"/>
      <c r="D159" s="672"/>
      <c r="E159" s="672"/>
      <c r="F159" s="672"/>
      <c r="G159" s="672"/>
      <c r="H159" s="672"/>
      <c r="I159" s="672"/>
      <c r="J159" s="230"/>
    </row>
    <row r="160" spans="1:10" hidden="1">
      <c r="A160" s="230"/>
      <c r="B160" s="302" t="s">
        <v>639</v>
      </c>
      <c r="C160" s="672"/>
      <c r="D160" s="672"/>
      <c r="E160" s="672"/>
      <c r="F160" s="672"/>
      <c r="G160" s="672"/>
      <c r="H160" s="672"/>
      <c r="I160" s="672"/>
      <c r="J160" s="230"/>
    </row>
    <row r="161" spans="1:10" hidden="1">
      <c r="A161" s="230"/>
      <c r="B161" s="302" t="s">
        <v>640</v>
      </c>
      <c r="C161" s="672"/>
      <c r="D161" s="672"/>
      <c r="E161" s="672"/>
      <c r="F161" s="672"/>
      <c r="G161" s="672"/>
      <c r="H161" s="672"/>
      <c r="I161" s="672"/>
      <c r="J161" s="230"/>
    </row>
    <row r="162" spans="1:10" hidden="1">
      <c r="A162" s="230"/>
      <c r="B162" s="230"/>
      <c r="C162" s="230"/>
      <c r="D162" s="230"/>
      <c r="E162" s="230"/>
      <c r="F162" s="230"/>
      <c r="G162" s="230"/>
      <c r="H162" s="230"/>
      <c r="I162" s="230"/>
      <c r="J162" s="230"/>
    </row>
    <row r="163" spans="1:10" ht="20.25" hidden="1" customHeight="1">
      <c r="A163" s="301" t="s">
        <v>386</v>
      </c>
      <c r="B163" s="673" t="str">
        <f>IF(J106=2, "FOR OTHER PARTNER of JV, "&amp;K63, "")</f>
        <v/>
      </c>
      <c r="C163" s="673"/>
      <c r="D163" s="673"/>
      <c r="E163" s="673"/>
      <c r="F163" s="673"/>
      <c r="G163" s="673"/>
      <c r="H163" s="230"/>
      <c r="I163" s="230"/>
      <c r="J163" s="230"/>
    </row>
    <row r="164" spans="1:10" hidden="1">
      <c r="A164" s="230"/>
      <c r="B164" s="302" t="s">
        <v>21</v>
      </c>
      <c r="C164" s="672"/>
      <c r="D164" s="672"/>
      <c r="E164" s="672"/>
      <c r="F164" s="672"/>
      <c r="G164" s="672"/>
      <c r="H164" s="672"/>
      <c r="I164" s="672"/>
      <c r="J164" s="230"/>
    </row>
    <row r="165" spans="1:10" hidden="1">
      <c r="A165" s="230"/>
      <c r="B165" s="302" t="s">
        <v>30</v>
      </c>
      <c r="C165" s="672"/>
      <c r="D165" s="672"/>
      <c r="E165" s="672"/>
      <c r="F165" s="672"/>
      <c r="G165" s="672"/>
      <c r="H165" s="672"/>
      <c r="I165" s="672"/>
      <c r="J165" s="230"/>
    </row>
    <row r="166" spans="1:10" hidden="1">
      <c r="A166" s="230"/>
      <c r="B166" s="302" t="s">
        <v>504</v>
      </c>
      <c r="C166" s="674"/>
      <c r="D166" s="675"/>
      <c r="E166" s="675"/>
      <c r="F166" s="675"/>
      <c r="G166" s="675"/>
      <c r="H166" s="675"/>
      <c r="I166" s="676"/>
      <c r="J166" s="230"/>
    </row>
    <row r="167" spans="1:10" hidden="1">
      <c r="A167" s="230"/>
      <c r="B167" s="302" t="s">
        <v>558</v>
      </c>
      <c r="C167" s="672"/>
      <c r="D167" s="672"/>
      <c r="E167" s="672"/>
      <c r="F167" s="672"/>
      <c r="G167" s="672"/>
      <c r="H167" s="672"/>
      <c r="I167" s="672"/>
      <c r="J167" s="230"/>
    </row>
    <row r="168" spans="1:10" hidden="1">
      <c r="A168" s="230"/>
      <c r="B168" s="302" t="s">
        <v>559</v>
      </c>
      <c r="C168" s="672"/>
      <c r="D168" s="672"/>
      <c r="E168" s="672"/>
      <c r="F168" s="672"/>
      <c r="G168" s="672"/>
      <c r="H168" s="672"/>
      <c r="I168" s="672"/>
      <c r="J168" s="230"/>
    </row>
    <row r="169" spans="1:10" hidden="1">
      <c r="A169" s="230"/>
      <c r="B169" s="302" t="s">
        <v>636</v>
      </c>
      <c r="C169" s="672"/>
      <c r="D169" s="672"/>
      <c r="E169" s="672"/>
      <c r="F169" s="672"/>
      <c r="G169" s="672"/>
      <c r="H169" s="672"/>
      <c r="I169" s="672"/>
      <c r="J169" s="230"/>
    </row>
    <row r="170" spans="1:10" hidden="1">
      <c r="A170" s="230"/>
      <c r="B170" s="302" t="s">
        <v>637</v>
      </c>
      <c r="C170" s="672"/>
      <c r="D170" s="672"/>
      <c r="E170" s="672"/>
      <c r="F170" s="672"/>
      <c r="G170" s="672"/>
      <c r="H170" s="672"/>
      <c r="I170" s="672"/>
      <c r="J170" s="230"/>
    </row>
    <row r="171" spans="1:10" hidden="1">
      <c r="A171" s="230"/>
      <c r="B171" s="302" t="s">
        <v>638</v>
      </c>
      <c r="C171" s="672"/>
      <c r="D171" s="672"/>
      <c r="E171" s="672"/>
      <c r="F171" s="672"/>
      <c r="G171" s="672"/>
      <c r="H171" s="672"/>
      <c r="I171" s="672"/>
      <c r="J171" s="230"/>
    </row>
    <row r="172" spans="1:10" hidden="1">
      <c r="A172" s="230"/>
      <c r="B172" s="302" t="s">
        <v>639</v>
      </c>
      <c r="C172" s="672"/>
      <c r="D172" s="672"/>
      <c r="E172" s="672"/>
      <c r="F172" s="672"/>
      <c r="G172" s="672"/>
      <c r="H172" s="672"/>
      <c r="I172" s="672"/>
      <c r="J172" s="230"/>
    </row>
    <row r="173" spans="1:10" hidden="1">
      <c r="A173" s="230"/>
      <c r="B173" s="302" t="s">
        <v>640</v>
      </c>
      <c r="C173" s="672"/>
      <c r="D173" s="672"/>
      <c r="E173" s="672"/>
      <c r="F173" s="672"/>
      <c r="G173" s="672"/>
      <c r="H173" s="672"/>
      <c r="I173" s="672"/>
      <c r="J173" s="230"/>
    </row>
    <row r="174" spans="1:10" hidden="1">
      <c r="A174" s="230"/>
      <c r="B174" s="303"/>
      <c r="C174" s="304"/>
      <c r="D174" s="304"/>
      <c r="E174" s="304"/>
      <c r="F174" s="304"/>
      <c r="G174" s="304"/>
      <c r="H174" s="304"/>
      <c r="I174" s="304"/>
      <c r="J174" s="230"/>
    </row>
    <row r="175" spans="1:10" hidden="1">
      <c r="A175" s="230"/>
      <c r="B175" s="303"/>
      <c r="C175" s="304"/>
      <c r="D175" s="304"/>
      <c r="E175" s="304"/>
      <c r="F175" s="304"/>
      <c r="G175" s="304"/>
      <c r="H175" s="304"/>
      <c r="I175" s="304"/>
      <c r="J175" s="230"/>
    </row>
    <row r="176" spans="1:10" ht="24" hidden="1" customHeight="1">
      <c r="A176" s="298" t="s">
        <v>641</v>
      </c>
      <c r="B176" s="568" t="s">
        <v>642</v>
      </c>
      <c r="C176" s="568"/>
      <c r="D176" s="568"/>
      <c r="E176" s="568"/>
      <c r="F176" s="568"/>
      <c r="G176" s="568"/>
      <c r="H176" s="568"/>
      <c r="I176" s="568"/>
      <c r="J176" s="230"/>
    </row>
    <row r="177" spans="1:13" ht="36" hidden="1" customHeight="1">
      <c r="A177" s="247">
        <v>5.0999999999999996</v>
      </c>
      <c r="B177" s="639" t="s">
        <v>643</v>
      </c>
      <c r="C177" s="639"/>
      <c r="D177" s="639"/>
      <c r="E177" s="639"/>
      <c r="F177" s="639"/>
      <c r="G177" s="639"/>
      <c r="H177" s="639"/>
      <c r="I177" s="639"/>
    </row>
    <row r="178" spans="1:13" ht="106.5" hidden="1" customHeight="1">
      <c r="A178" s="230"/>
      <c r="B178" s="246" t="s">
        <v>644</v>
      </c>
      <c r="C178" s="639" t="s">
        <v>645</v>
      </c>
      <c r="D178" s="639"/>
      <c r="E178" s="639"/>
      <c r="F178" s="639"/>
      <c r="G178" s="639"/>
      <c r="H178" s="639"/>
      <c r="I178" s="639"/>
      <c r="J178" s="305"/>
    </row>
    <row r="179" spans="1:13" ht="12.75" hidden="1" customHeight="1">
      <c r="A179" s="230"/>
      <c r="B179" s="271"/>
      <c r="C179" s="230"/>
      <c r="D179" s="230"/>
      <c r="E179" s="230"/>
      <c r="F179" s="230"/>
      <c r="G179" s="230"/>
      <c r="H179" s="230"/>
      <c r="I179" s="230"/>
      <c r="J179" s="230"/>
    </row>
    <row r="180" spans="1:13" ht="71.25" hidden="1" customHeight="1">
      <c r="A180" s="230"/>
      <c r="B180" s="246" t="s">
        <v>536</v>
      </c>
      <c r="C180" s="639" t="s">
        <v>646</v>
      </c>
      <c r="D180" s="639"/>
      <c r="E180" s="639"/>
      <c r="F180" s="639"/>
      <c r="G180" s="639"/>
      <c r="H180" s="639"/>
      <c r="I180" s="639"/>
      <c r="J180" s="230"/>
    </row>
    <row r="181" spans="1:13" ht="9" hidden="1" customHeight="1">
      <c r="A181" s="230"/>
      <c r="B181" s="230"/>
      <c r="C181" s="230"/>
      <c r="D181" s="230"/>
      <c r="E181" s="230"/>
      <c r="F181" s="230"/>
      <c r="G181" s="230"/>
      <c r="H181" s="230"/>
      <c r="I181" s="230"/>
      <c r="J181" s="230"/>
    </row>
    <row r="182" spans="1:13" ht="36.75" hidden="1" customHeight="1">
      <c r="A182" s="247">
        <v>5.2</v>
      </c>
      <c r="B182" s="564" t="s">
        <v>647</v>
      </c>
      <c r="C182" s="564"/>
      <c r="D182" s="564"/>
      <c r="E182" s="564"/>
      <c r="F182" s="564"/>
      <c r="G182" s="564"/>
      <c r="H182" s="564"/>
      <c r="I182" s="564"/>
    </row>
    <row r="183" spans="1:13" ht="10.5" hidden="1" customHeight="1">
      <c r="A183" s="230"/>
      <c r="B183" s="230"/>
      <c r="C183" s="230"/>
      <c r="D183" s="230"/>
      <c r="E183" s="230"/>
      <c r="F183" s="230"/>
      <c r="G183" s="230"/>
      <c r="H183" s="230"/>
      <c r="I183" s="230"/>
      <c r="J183" s="230"/>
    </row>
    <row r="184" spans="1:13" ht="23.25" hidden="1" customHeight="1">
      <c r="A184" s="230"/>
      <c r="B184" s="564" t="s">
        <v>648</v>
      </c>
      <c r="C184" s="564"/>
      <c r="D184" s="564"/>
      <c r="E184" s="564"/>
      <c r="F184" s="564"/>
      <c r="G184" s="564"/>
      <c r="H184" s="564"/>
      <c r="I184" s="564"/>
      <c r="J184" s="230"/>
    </row>
    <row r="185" spans="1:13" ht="55.5" hidden="1" customHeight="1">
      <c r="A185" s="247"/>
      <c r="B185" s="683"/>
      <c r="C185" s="683"/>
      <c r="D185" s="684"/>
      <c r="E185" s="684"/>
      <c r="F185" s="684" t="str">
        <f>B106</f>
        <v xml:space="preserve">FOR </v>
      </c>
      <c r="G185" s="684"/>
      <c r="H185" s="684" t="str">
        <f>B138</f>
        <v/>
      </c>
      <c r="I185" s="684"/>
      <c r="J185" s="230"/>
    </row>
    <row r="186" spans="1:13" ht="44.25" hidden="1" customHeight="1">
      <c r="A186" s="278" t="s">
        <v>385</v>
      </c>
      <c r="B186" s="701" t="s">
        <v>649</v>
      </c>
      <c r="C186" s="702"/>
      <c r="D186" s="702"/>
      <c r="E186" s="703"/>
      <c r="F186" s="682" t="s">
        <v>650</v>
      </c>
      <c r="G186" s="682"/>
      <c r="H186" s="682" t="s">
        <v>650</v>
      </c>
      <c r="I186" s="682"/>
      <c r="J186" s="230"/>
    </row>
    <row r="187" spans="1:13" ht="21" hidden="1" customHeight="1">
      <c r="A187" s="281"/>
      <c r="B187" s="555" t="s">
        <v>651</v>
      </c>
      <c r="C187" s="646"/>
      <c r="D187" s="646"/>
      <c r="E187" s="556"/>
      <c r="F187" s="607"/>
      <c r="G187" s="681"/>
      <c r="H187" s="607"/>
      <c r="I187" s="681"/>
      <c r="J187" s="306"/>
      <c r="K187" s="307"/>
      <c r="L187" s="306"/>
    </row>
    <row r="188" spans="1:13" ht="23.25" hidden="1" customHeight="1">
      <c r="A188" s="281"/>
      <c r="B188" s="555" t="s">
        <v>652</v>
      </c>
      <c r="C188" s="646"/>
      <c r="D188" s="646"/>
      <c r="E188" s="556"/>
      <c r="F188" s="607"/>
      <c r="G188" s="681"/>
      <c r="H188" s="607"/>
      <c r="I188" s="681"/>
      <c r="J188" s="308"/>
      <c r="K188" s="309"/>
      <c r="L188" s="308"/>
    </row>
    <row r="189" spans="1:13" ht="21.75" hidden="1" customHeight="1">
      <c r="A189" s="281"/>
      <c r="B189" s="555" t="s">
        <v>653</v>
      </c>
      <c r="C189" s="646"/>
      <c r="D189" s="646"/>
      <c r="E189" s="556"/>
      <c r="F189" s="607"/>
      <c r="G189" s="681"/>
      <c r="H189" s="607"/>
      <c r="I189" s="681"/>
      <c r="J189" s="306"/>
      <c r="K189" s="307"/>
      <c r="L189" s="306"/>
      <c r="M189" s="226"/>
    </row>
    <row r="190" spans="1:13" ht="20.25" hidden="1" customHeight="1">
      <c r="A190" s="281"/>
      <c r="B190" s="555" t="s">
        <v>654</v>
      </c>
      <c r="C190" s="646"/>
      <c r="D190" s="646"/>
      <c r="E190" s="556"/>
      <c r="F190" s="607"/>
      <c r="G190" s="681"/>
      <c r="H190" s="607"/>
      <c r="I190" s="681"/>
      <c r="J190" s="306"/>
      <c r="K190" s="307"/>
      <c r="L190" s="306"/>
      <c r="M190" s="226"/>
    </row>
    <row r="191" spans="1:13" ht="21.75" hidden="1" customHeight="1">
      <c r="A191" s="281"/>
      <c r="B191" s="555" t="s">
        <v>655</v>
      </c>
      <c r="C191" s="646"/>
      <c r="D191" s="646"/>
      <c r="E191" s="556"/>
      <c r="F191" s="607"/>
      <c r="G191" s="681"/>
      <c r="H191" s="607"/>
      <c r="I191" s="681"/>
      <c r="J191" s="306"/>
      <c r="K191" s="307"/>
      <c r="L191" s="306"/>
      <c r="M191" s="226"/>
    </row>
    <row r="192" spans="1:13" ht="21.75" hidden="1" customHeight="1">
      <c r="A192" s="700"/>
      <c r="B192" s="700"/>
      <c r="C192" s="700"/>
      <c r="D192" s="700"/>
      <c r="E192" s="700"/>
      <c r="F192" s="700"/>
      <c r="G192" s="700"/>
      <c r="H192" s="700"/>
      <c r="I192" s="700"/>
      <c r="J192" s="306"/>
      <c r="K192" s="307"/>
      <c r="L192" s="306"/>
      <c r="M192" s="226"/>
    </row>
    <row r="193" spans="1:10" ht="16.5" hidden="1" customHeight="1">
      <c r="A193" s="230"/>
      <c r="B193" s="230"/>
      <c r="C193" s="230"/>
      <c r="D193" s="230"/>
      <c r="E193" s="230"/>
      <c r="F193" s="230"/>
      <c r="G193" s="230"/>
      <c r="H193" s="230"/>
      <c r="I193" s="230"/>
      <c r="J193" s="230"/>
    </row>
    <row r="194" spans="1:10" hidden="1">
      <c r="A194" s="230"/>
      <c r="B194" s="230"/>
      <c r="C194" s="230"/>
      <c r="D194" s="230"/>
      <c r="E194" s="230"/>
      <c r="F194" s="230"/>
      <c r="G194" s="230"/>
      <c r="H194" s="230"/>
      <c r="I194" s="230"/>
      <c r="J194" s="230"/>
    </row>
    <row r="195" spans="1:10" hidden="1"/>
    <row r="196" spans="1:10" ht="16.5" hidden="1">
      <c r="B196" s="224" t="s">
        <v>5</v>
      </c>
      <c r="C196" s="677">
        <f>'[3]Attach 3(JV)'!B24</f>
        <v>0</v>
      </c>
      <c r="D196" s="677"/>
      <c r="F196" s="206" t="s">
        <v>3</v>
      </c>
      <c r="G196" s="678">
        <f>'[3]Attach 3(JV)'!E24</f>
        <v>0</v>
      </c>
      <c r="H196" s="678"/>
      <c r="I196" s="678"/>
    </row>
    <row r="197" spans="1:10" ht="16.5" hidden="1">
      <c r="B197" s="224" t="s">
        <v>6</v>
      </c>
      <c r="C197" s="677">
        <f>'[3]Attach 3(JV)'!B25</f>
        <v>0</v>
      </c>
      <c r="D197" s="677"/>
      <c r="F197" s="206" t="s">
        <v>4</v>
      </c>
      <c r="G197" s="678">
        <f>'[3]Attach 3(JV)'!E25</f>
        <v>0</v>
      </c>
      <c r="H197" s="678"/>
      <c r="I197" s="678"/>
    </row>
    <row r="198" spans="1:10" hidden="1"/>
    <row r="199" spans="1:10" hidden="1"/>
  </sheetData>
  <sheetProtection algorithmName="SHA-512" hashValue="71yPK1NgMlxfbEB2tk/cMoUP+TjN4FkFTowOMcg2O8qPkV0xvQanKPSrXZRw/0ikQzASjk+kyreP6Gt7aE8PrQ==" saltValue="ni+h2I86RcWdJLWM87QLiA==" spinCount="100000" sheet="1" formatColumns="0" formatRows="0" selectLockedCells="1"/>
  <customSheetViews>
    <customSheetView guid="{7416B626-7D95-4C7E-AF33-34F3D9CDEC4E}" showGridLines="0" zeroValues="0" hiddenRows="1" hiddenColumns="1" state="hidden">
      <selection activeCell="E206" sqref="E206"/>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A4C1F32E-B580-4CA5-8362-DC7E76A71ECA}"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96400739-BE17-4F96-9322-CEC076E94D1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BE615921-12B2-47E1-81BB-292B559B4C46}" showPageBreaks="1" showGridLines="0" zeroValues="0" printArea="1" hiddenColumns="1" view="pageBreakPreview" topLeftCell="A330">
      <selection activeCell="F336" sqref="F336:G336"/>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DD92BFFE-CDBF-4631-B131-2F643BA44B9E}" showGridLines="0" zeroValues="0" hiddenColumns="1" topLeftCell="A112">
      <selection activeCell="F112" sqref="F112"/>
      <rowBreaks count="3" manualBreakCount="3">
        <brk id="34" max="8" man="1"/>
        <brk id="105" max="8" man="1"/>
        <brk id="162"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01303FD0-ABFB-491C-AEA5-C3729AABBDE0}" showGridLines="0" zeroValues="0" hiddenRows="1" hiddenColumns="1" topLeftCell="A22">
      <selection activeCell="D39" sqref="D39:E39"/>
      <rowBreaks count="3" manualBreakCount="3">
        <brk id="34" max="8" man="1"/>
        <brk id="104" max="8" man="1"/>
        <brk id="161"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s>
  <mergeCells count="287">
    <mergeCell ref="A192:I192"/>
    <mergeCell ref="F187:G187"/>
    <mergeCell ref="H187:I187"/>
    <mergeCell ref="B187:E187"/>
    <mergeCell ref="B186:E186"/>
    <mergeCell ref="H190:I190"/>
    <mergeCell ref="F191:G191"/>
    <mergeCell ref="H188:I188"/>
    <mergeCell ref="A72:A74"/>
    <mergeCell ref="H81:I81"/>
    <mergeCell ref="F81:G81"/>
    <mergeCell ref="A75:I75"/>
    <mergeCell ref="F79:G79"/>
    <mergeCell ref="H72:I72"/>
    <mergeCell ref="F73:G73"/>
    <mergeCell ref="H73:I73"/>
    <mergeCell ref="F74:G74"/>
    <mergeCell ref="B76:E77"/>
    <mergeCell ref="C169:I169"/>
    <mergeCell ref="C170:I170"/>
    <mergeCell ref="C171:I171"/>
    <mergeCell ref="C172:I172"/>
    <mergeCell ref="F112:G112"/>
    <mergeCell ref="F113:G113"/>
    <mergeCell ref="B30:I30"/>
    <mergeCell ref="B51:I51"/>
    <mergeCell ref="B57:I57"/>
    <mergeCell ref="H80:I80"/>
    <mergeCell ref="F78:G78"/>
    <mergeCell ref="H78:I78"/>
    <mergeCell ref="F72:G72"/>
    <mergeCell ref="H69:I69"/>
    <mergeCell ref="B67:I67"/>
    <mergeCell ref="H74:I74"/>
    <mergeCell ref="F80:G80"/>
    <mergeCell ref="F62:G62"/>
    <mergeCell ref="H62:I62"/>
    <mergeCell ref="B63:E63"/>
    <mergeCell ref="F63:G63"/>
    <mergeCell ref="H63:I63"/>
    <mergeCell ref="B65:I65"/>
    <mergeCell ref="B66:E66"/>
    <mergeCell ref="F66:G66"/>
    <mergeCell ref="H66:I66"/>
    <mergeCell ref="B64:E64"/>
    <mergeCell ref="F64:G64"/>
    <mergeCell ref="H64:I64"/>
    <mergeCell ref="B53:I53"/>
    <mergeCell ref="C196:D196"/>
    <mergeCell ref="G196:I196"/>
    <mergeCell ref="C197:D197"/>
    <mergeCell ref="G197:I197"/>
    <mergeCell ref="B81:E81"/>
    <mergeCell ref="F190:G190"/>
    <mergeCell ref="F186:G186"/>
    <mergeCell ref="H186:I186"/>
    <mergeCell ref="H191:I191"/>
    <mergeCell ref="B191:E191"/>
    <mergeCell ref="B190:E190"/>
    <mergeCell ref="H189:I189"/>
    <mergeCell ref="B189:E189"/>
    <mergeCell ref="F189:G189"/>
    <mergeCell ref="B188:E188"/>
    <mergeCell ref="F188:G188"/>
    <mergeCell ref="B185:C185"/>
    <mergeCell ref="D185:E185"/>
    <mergeCell ref="F185:G185"/>
    <mergeCell ref="H185:I185"/>
    <mergeCell ref="B176:I176"/>
    <mergeCell ref="B177:I177"/>
    <mergeCell ref="C178:I178"/>
    <mergeCell ref="C180:I180"/>
    <mergeCell ref="B182:I182"/>
    <mergeCell ref="B184:I184"/>
    <mergeCell ref="C173:I173"/>
    <mergeCell ref="B163:G163"/>
    <mergeCell ref="C164:I164"/>
    <mergeCell ref="C165:I165"/>
    <mergeCell ref="C166:I166"/>
    <mergeCell ref="C167:I167"/>
    <mergeCell ref="C168:I168"/>
    <mergeCell ref="C156:I156"/>
    <mergeCell ref="C157:I157"/>
    <mergeCell ref="C158:I158"/>
    <mergeCell ref="C159:I159"/>
    <mergeCell ref="C160:I160"/>
    <mergeCell ref="C161:I161"/>
    <mergeCell ref="B150:I150"/>
    <mergeCell ref="B151:G151"/>
    <mergeCell ref="C152:I152"/>
    <mergeCell ref="C153:I153"/>
    <mergeCell ref="C154:I154"/>
    <mergeCell ref="C155:I155"/>
    <mergeCell ref="B140:I140"/>
    <mergeCell ref="B142:I142"/>
    <mergeCell ref="B143:I143"/>
    <mergeCell ref="B145:I145"/>
    <mergeCell ref="B146:I146"/>
    <mergeCell ref="B148:I148"/>
    <mergeCell ref="B138:E138"/>
    <mergeCell ref="F138:I138"/>
    <mergeCell ref="B135:C135"/>
    <mergeCell ref="D135:E135"/>
    <mergeCell ref="F135:G135"/>
    <mergeCell ref="H135:I135"/>
    <mergeCell ref="B136:E136"/>
    <mergeCell ref="F136:I136"/>
    <mergeCell ref="B133:C133"/>
    <mergeCell ref="D133:E133"/>
    <mergeCell ref="F133:G133"/>
    <mergeCell ref="H133:I133"/>
    <mergeCell ref="B134:E134"/>
    <mergeCell ref="F134:I134"/>
    <mergeCell ref="B129:C129"/>
    <mergeCell ref="D129:E129"/>
    <mergeCell ref="H129:I129"/>
    <mergeCell ref="B130:I130"/>
    <mergeCell ref="B132:C132"/>
    <mergeCell ref="D132:E132"/>
    <mergeCell ref="F132:G132"/>
    <mergeCell ref="H132:I132"/>
    <mergeCell ref="D126:E126"/>
    <mergeCell ref="H126:I126"/>
    <mergeCell ref="D127:E127"/>
    <mergeCell ref="H127:I127"/>
    <mergeCell ref="D128:E128"/>
    <mergeCell ref="H128:I128"/>
    <mergeCell ref="D124:E124"/>
    <mergeCell ref="H124:I124"/>
    <mergeCell ref="D125:E125"/>
    <mergeCell ref="H125:I125"/>
    <mergeCell ref="B123:C123"/>
    <mergeCell ref="D123:E123"/>
    <mergeCell ref="F123:G123"/>
    <mergeCell ref="H123:I123"/>
    <mergeCell ref="B118:I118"/>
    <mergeCell ref="B120:I120"/>
    <mergeCell ref="D121:E121"/>
    <mergeCell ref="F121:I122"/>
    <mergeCell ref="D122:E122"/>
    <mergeCell ref="D115:E115"/>
    <mergeCell ref="H115:I115"/>
    <mergeCell ref="D116:E116"/>
    <mergeCell ref="H116:I116"/>
    <mergeCell ref="D117:E117"/>
    <mergeCell ref="B111:E111"/>
    <mergeCell ref="D112:E112"/>
    <mergeCell ref="H112:I112"/>
    <mergeCell ref="H117:I117"/>
    <mergeCell ref="D113:E113"/>
    <mergeCell ref="H113:I113"/>
    <mergeCell ref="B114:C114"/>
    <mergeCell ref="D114:E114"/>
    <mergeCell ref="H114:I114"/>
    <mergeCell ref="B115:C115"/>
    <mergeCell ref="B107:I107"/>
    <mergeCell ref="D108:E108"/>
    <mergeCell ref="F108:I109"/>
    <mergeCell ref="D109:E109"/>
    <mergeCell ref="B110:C110"/>
    <mergeCell ref="D110:E110"/>
    <mergeCell ref="F110:G110"/>
    <mergeCell ref="H110:I110"/>
    <mergeCell ref="B101:I101"/>
    <mergeCell ref="B104:I104"/>
    <mergeCell ref="B105:I105"/>
    <mergeCell ref="B106:E106"/>
    <mergeCell ref="F106:I106"/>
    <mergeCell ref="B85:I85"/>
    <mergeCell ref="B97:I97"/>
    <mergeCell ref="B99:I99"/>
    <mergeCell ref="B93:I93"/>
    <mergeCell ref="B95:I95"/>
    <mergeCell ref="B96:I96"/>
    <mergeCell ref="B89:E89"/>
    <mergeCell ref="B86:E86"/>
    <mergeCell ref="F86:I86"/>
    <mergeCell ref="B87:E87"/>
    <mergeCell ref="B88:E88"/>
    <mergeCell ref="F87:G87"/>
    <mergeCell ref="B91:I91"/>
    <mergeCell ref="H89:I89"/>
    <mergeCell ref="F89:G89"/>
    <mergeCell ref="H88:I88"/>
    <mergeCell ref="F88:G88"/>
    <mergeCell ref="H87:I87"/>
    <mergeCell ref="B82:E82"/>
    <mergeCell ref="B83:E83"/>
    <mergeCell ref="B84:E84"/>
    <mergeCell ref="H83:I83"/>
    <mergeCell ref="A68:A71"/>
    <mergeCell ref="B68:E71"/>
    <mergeCell ref="F68:G68"/>
    <mergeCell ref="H68:I68"/>
    <mergeCell ref="F69:G69"/>
    <mergeCell ref="F70:G70"/>
    <mergeCell ref="H70:I70"/>
    <mergeCell ref="F71:G71"/>
    <mergeCell ref="H71:I71"/>
    <mergeCell ref="F83:G83"/>
    <mergeCell ref="H82:I82"/>
    <mergeCell ref="F82:G82"/>
    <mergeCell ref="H84:I84"/>
    <mergeCell ref="F84:G84"/>
    <mergeCell ref="B55:I55"/>
    <mergeCell ref="B56:I56"/>
    <mergeCell ref="A59:I59"/>
    <mergeCell ref="B60:I60"/>
    <mergeCell ref="B61:I61"/>
    <mergeCell ref="B62:E62"/>
    <mergeCell ref="D49:E49"/>
    <mergeCell ref="F49:G49"/>
    <mergeCell ref="H49:I49"/>
    <mergeCell ref="D50:E50"/>
    <mergeCell ref="F50:G50"/>
    <mergeCell ref="H50:I50"/>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38:C38"/>
    <mergeCell ref="D38:E38"/>
    <mergeCell ref="F38:G38"/>
    <mergeCell ref="H38:I38"/>
    <mergeCell ref="A36:A37"/>
    <mergeCell ref="B36:C37"/>
    <mergeCell ref="D36:E37"/>
    <mergeCell ref="F36:G37"/>
    <mergeCell ref="H36:I37"/>
    <mergeCell ref="B126:C126"/>
    <mergeCell ref="B127:C127"/>
    <mergeCell ref="A3:I3"/>
    <mergeCell ref="A5:I5"/>
    <mergeCell ref="A8:E8"/>
    <mergeCell ref="B9:D9"/>
    <mergeCell ref="B10:D10"/>
    <mergeCell ref="B11:D11"/>
    <mergeCell ref="B23:I23"/>
    <mergeCell ref="B24:I24"/>
    <mergeCell ref="B25:I25"/>
    <mergeCell ref="B12:D12"/>
    <mergeCell ref="B27:I27"/>
    <mergeCell ref="B28:I28"/>
    <mergeCell ref="B29:I29"/>
    <mergeCell ref="A15:I15"/>
    <mergeCell ref="A17:I17"/>
    <mergeCell ref="B18:I18"/>
    <mergeCell ref="A19:I19"/>
    <mergeCell ref="A21:I21"/>
    <mergeCell ref="B22:I22"/>
    <mergeCell ref="B32:I32"/>
    <mergeCell ref="B33:I33"/>
    <mergeCell ref="B34:I34"/>
  </mergeCells>
  <conditionalFormatting sqref="A17">
    <cfRule type="expression" dxfId="33" priority="29" stopIfTrue="1">
      <formula>#REF!=2</formula>
    </cfRule>
  </conditionalFormatting>
  <conditionalFormatting sqref="A18">
    <cfRule type="expression" dxfId="32" priority="71" stopIfTrue="1">
      <formula>#REF!="Sole Bidder"</formula>
    </cfRule>
    <cfRule type="expression" dxfId="31" priority="72" stopIfTrue="1">
      <formula>#REF!=1</formula>
    </cfRule>
  </conditionalFormatting>
  <conditionalFormatting sqref="A19:I19 A27:I28 D108:F108 D109 F110:I110 F114:I117 D121:F121 D122 F123:I127 F128:H128 F129:I129 F131:I131 F134 F135:I135 F136 F139:I139 D185:E185">
    <cfRule type="expression" dxfId="30" priority="40" stopIfTrue="1">
      <formula>#REF!="Sole Bidder"</formula>
    </cfRule>
  </conditionalFormatting>
  <conditionalFormatting sqref="A29:I29">
    <cfRule type="expression" dxfId="29" priority="17" stopIfTrue="1">
      <formula>#REF!&lt;2</formula>
    </cfRule>
  </conditionalFormatting>
  <conditionalFormatting sqref="A140:I150 A174:I175 A176">
    <cfRule type="expression" dxfId="28" priority="68" stopIfTrue="1">
      <formula>#REF!="Sole Bidder"</formula>
    </cfRule>
  </conditionalFormatting>
  <conditionalFormatting sqref="A163:I173 F185:I191">
    <cfRule type="expression" dxfId="27" priority="92" stopIfTrue="1">
      <formula>#REF!&lt;2</formula>
    </cfRule>
  </conditionalFormatting>
  <conditionalFormatting sqref="B18:I18">
    <cfRule type="expression" dxfId="26" priority="28" stopIfTrue="1">
      <formula>#REF!&lt;2</formula>
    </cfRule>
  </conditionalFormatting>
  <conditionalFormatting sqref="D112:I112">
    <cfRule type="expression" dxfId="25" priority="4" stopIfTrue="1">
      <formula>$F$111="No"</formula>
    </cfRule>
  </conditionalFormatting>
  <conditionalFormatting sqref="F39:G50">
    <cfRule type="expression" dxfId="24" priority="1" stopIfTrue="1">
      <formula>$K$36=1</formula>
    </cfRule>
  </conditionalFormatting>
  <conditionalFormatting sqref="F38:I38">
    <cfRule type="expression" dxfId="23" priority="18" stopIfTrue="1">
      <formula>#REF!=2</formula>
    </cfRule>
  </conditionalFormatting>
  <conditionalFormatting sqref="H39:I50">
    <cfRule type="expression" dxfId="22" priority="9" stopIfTrue="1">
      <formula>OR($K$36=1,$L$36=1)</formula>
    </cfRule>
  </conditionalFormatting>
  <conditionalFormatting sqref="H185:I191">
    <cfRule type="expression" dxfId="21" priority="95" stopIfTrue="1">
      <formula>#REF!=1</formula>
    </cfRule>
  </conditionalFormatting>
  <dataValidations count="3">
    <dataValidation type="list" allowBlank="1" showInputMessage="1" showErrorMessage="1" sqref="F65237:I65237" xr:uid="{00000000-0002-0000-0400-000000000000}">
      <formula1>"SUPPLIED, TYPE TESTED, BOTH SUPPLIED AND TYPE TESTED"</formula1>
    </dataValidation>
    <dataValidation type="list" allowBlank="1" showInputMessage="1" showErrorMessage="1" sqref="F65225:I65225" xr:uid="{00000000-0002-0000-0400-000001000000}">
      <formula1>"SUBSIDIARY COMPANY, GROUP COMPANY, JOINT VENTURE COMPANY (JVC)"</formula1>
    </dataValidation>
    <dataValidation type="list" allowBlank="1" showInputMessage="1" showErrorMessage="1" sqref="F111" xr:uid="{00000000-0002-0000-0400-000002000000}">
      <formula1>"Yes, NO"</formula1>
    </dataValidation>
  </dataValidations>
  <printOptions horizontalCentered="1"/>
  <pageMargins left="0.42" right="0.28999999999999998" top="0.4" bottom="0.31" header="0.32" footer="0.24"/>
  <pageSetup paperSize="9" scale="77" fitToHeight="0" orientation="portrait" horizontalDpi="4294967295" verticalDpi="4294967295" r:id="rId8"/>
  <headerFooter alignWithMargins="0"/>
  <rowBreaks count="3" manualBreakCount="3">
    <brk id="34" max="8" man="1"/>
    <brk id="104" max="8" man="1"/>
    <brk id="161"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51008" r:id="rId11" name="Check Box 832">
              <controlPr defaultSize="0" autoFill="0" autoLine="0" autoPict="0">
                <anchor moveWithCells="1" sizeWithCells="1">
                  <from>
                    <xdr:col>5</xdr:col>
                    <xdr:colOff>19050</xdr:colOff>
                    <xdr:row>74</xdr:row>
                    <xdr:rowOff>19050</xdr:rowOff>
                  </from>
                  <to>
                    <xdr:col>6</xdr:col>
                    <xdr:colOff>438150</xdr:colOff>
                    <xdr:row>75</xdr:row>
                    <xdr:rowOff>95250</xdr:rowOff>
                  </to>
                </anchor>
              </controlPr>
            </control>
          </mc:Choice>
        </mc:AlternateContent>
        <mc:AlternateContent xmlns:mc="http://schemas.openxmlformats.org/markup-compatibility/2006">
          <mc:Choice Requires="x14">
            <control shapeId="51010" r:id="rId12" name="Check Box 834">
              <controlPr defaultSize="0" autoFill="0" autoLine="0" autoPict="0">
                <anchor moveWithCells="1" sizeWithCells="1">
                  <from>
                    <xdr:col>7</xdr:col>
                    <xdr:colOff>57150</xdr:colOff>
                    <xdr:row>74</xdr:row>
                    <xdr:rowOff>38100</xdr:rowOff>
                  </from>
                  <to>
                    <xdr:col>8</xdr:col>
                    <xdr:colOff>476250</xdr:colOff>
                    <xdr:row>75</xdr:row>
                    <xdr:rowOff>114300</xdr:rowOff>
                  </to>
                </anchor>
              </controlPr>
            </control>
          </mc:Choice>
        </mc:AlternateContent>
        <mc:AlternateContent xmlns:mc="http://schemas.openxmlformats.org/markup-compatibility/2006">
          <mc:Choice Requires="x14">
            <control shapeId="50212" r:id="rId13" name="Check Box 36">
              <controlPr defaultSize="0" autoFill="0" autoLine="0" autoPict="0">
                <anchor moveWithCells="1" sizeWithCells="1">
                  <from>
                    <xdr:col>7</xdr:col>
                    <xdr:colOff>57150</xdr:colOff>
                    <xdr:row>76</xdr:row>
                    <xdr:rowOff>200025</xdr:rowOff>
                  </from>
                  <to>
                    <xdr:col>8</xdr:col>
                    <xdr:colOff>723900</xdr:colOff>
                    <xdr:row>77</xdr:row>
                    <xdr:rowOff>76200</xdr:rowOff>
                  </to>
                </anchor>
              </controlPr>
            </control>
          </mc:Choice>
        </mc:AlternateContent>
        <mc:AlternateContent xmlns:mc="http://schemas.openxmlformats.org/markup-compatibility/2006">
          <mc:Choice Requires="x14">
            <control shapeId="51012" r:id="rId14" name="Check Box 836">
              <controlPr defaultSize="0" autoFill="0" autoLine="0" autoPict="0">
                <anchor moveWithCells="1" sizeWithCells="1">
                  <from>
                    <xdr:col>5</xdr:col>
                    <xdr:colOff>57150</xdr:colOff>
                    <xdr:row>76</xdr:row>
                    <xdr:rowOff>200025</xdr:rowOff>
                  </from>
                  <to>
                    <xdr:col>6</xdr:col>
                    <xdr:colOff>723900</xdr:colOff>
                    <xdr:row>77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2" zoomScaleSheetLayoutView="100" workbookViewId="0">
      <selection activeCell="F18" sqref="F18"/>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24.28515625" style="78" customWidth="1"/>
    <col min="8" max="9" width="9.140625" style="391"/>
    <col min="10" max="16384" width="9.140625" style="94"/>
  </cols>
  <sheetData>
    <row r="1" spans="1:8" ht="79.5" customHeight="1">
      <c r="A1" s="714" t="str">
        <f>'Attach 3(JV)'!A1</f>
        <v>Tender Enquiry No.:NR1/T/W-CIVIL/DOM/I00/25/05161 – RFx Number 5002004409</v>
      </c>
      <c r="B1" s="714"/>
      <c r="C1" s="714"/>
      <c r="D1" s="714"/>
      <c r="E1" s="405" t="str">
        <f>"Attachment-4 "</f>
        <v xml:space="preserve">Attachment-4 </v>
      </c>
    </row>
    <row r="3" spans="1:8" ht="44.25" customHeight="1">
      <c r="A3" s="718" t="str">
        <f>'Attach 3(JV)'!A3</f>
        <v>Construction of Transit Camp/Field Hostel at 765/400 kV Dausa New Substation.</v>
      </c>
      <c r="B3" s="718"/>
      <c r="C3" s="718"/>
      <c r="D3" s="718"/>
      <c r="E3" s="718"/>
      <c r="F3" s="406"/>
      <c r="G3" s="406"/>
    </row>
    <row r="4" spans="1:8" ht="20.100000000000001" customHeight="1">
      <c r="A4" s="360"/>
      <c r="H4" s="407"/>
    </row>
    <row r="5" spans="1:8" ht="20.100000000000001" customHeight="1">
      <c r="A5" s="549" t="s">
        <v>357</v>
      </c>
      <c r="B5" s="549"/>
      <c r="C5" s="549"/>
      <c r="D5" s="549"/>
      <c r="E5" s="549"/>
      <c r="F5" s="360"/>
      <c r="G5" s="360"/>
      <c r="H5" s="407"/>
    </row>
    <row r="6" spans="1:8" ht="20.100000000000001" customHeight="1">
      <c r="A6" s="361"/>
      <c r="H6" s="407"/>
    </row>
    <row r="7" spans="1:8" ht="20.100000000000001" customHeight="1">
      <c r="A7" s="83" t="str">
        <f>'Attach 3(JV)'!A7</f>
        <v>Bidder’s Name and Address :</v>
      </c>
      <c r="E7" s="225" t="str">
        <f>'Attach 3(JV)'!E7</f>
        <v>To:</v>
      </c>
      <c r="H7" s="407"/>
    </row>
    <row r="8" spans="1:8" ht="16.5">
      <c r="A8" s="715" t="str">
        <f>'Attach 3(JV)'!A8</f>
        <v/>
      </c>
      <c r="B8" s="715"/>
      <c r="C8" s="715"/>
      <c r="D8" s="715"/>
      <c r="E8" s="423" t="s">
        <v>794</v>
      </c>
      <c r="H8" s="407"/>
    </row>
    <row r="9" spans="1:8" ht="20.100000000000001" customHeight="1">
      <c r="A9" s="409" t="s">
        <v>353</v>
      </c>
      <c r="B9" s="717" t="str">
        <f>'Attach 3(JV)'!B9</f>
        <v/>
      </c>
      <c r="C9" s="717"/>
      <c r="D9" s="717"/>
      <c r="E9" s="423" t="s">
        <v>355</v>
      </c>
      <c r="H9" s="407"/>
    </row>
    <row r="10" spans="1:8" ht="20.100000000000001" customHeight="1">
      <c r="A10" s="409" t="s">
        <v>354</v>
      </c>
      <c r="B10" s="717" t="str">
        <f>'Attach 3(JV)'!B10</f>
        <v/>
      </c>
      <c r="C10" s="717"/>
      <c r="D10" s="717"/>
      <c r="E10" s="423" t="s">
        <v>802</v>
      </c>
      <c r="H10" s="407"/>
    </row>
    <row r="11" spans="1:8" ht="20.100000000000001" customHeight="1">
      <c r="B11" s="717" t="str">
        <f>'Attach 3(JV)'!B11</f>
        <v/>
      </c>
      <c r="C11" s="717"/>
      <c r="D11" s="717"/>
      <c r="E11" s="423" t="s">
        <v>803</v>
      </c>
    </row>
    <row r="12" spans="1:8" ht="20.100000000000001" customHeight="1">
      <c r="A12" s="361"/>
      <c r="B12" s="717" t="str">
        <f>'Attach 3(JV)'!B12</f>
        <v/>
      </c>
      <c r="C12" s="717"/>
      <c r="D12" s="717"/>
      <c r="E12" s="423" t="s">
        <v>804</v>
      </c>
    </row>
    <row r="13" spans="1:8" ht="20.100000000000001" customHeight="1">
      <c r="A13" s="361"/>
      <c r="B13" s="410"/>
      <c r="C13" s="410"/>
      <c r="D13" s="410"/>
      <c r="E13" s="94"/>
      <c r="F13" s="365"/>
      <c r="G13" s="365"/>
    </row>
    <row r="14" spans="1:8" ht="20.100000000000001" customHeight="1">
      <c r="A14" s="361"/>
      <c r="B14" s="410"/>
      <c r="C14" s="410"/>
      <c r="D14" s="410"/>
    </row>
    <row r="15" spans="1:8" ht="20.100000000000001" customHeight="1">
      <c r="A15" s="19" t="s">
        <v>348</v>
      </c>
    </row>
    <row r="16" spans="1:8" ht="20.100000000000001" customHeight="1">
      <c r="A16" s="361"/>
    </row>
    <row r="17" spans="1:9" ht="72.75" customHeight="1">
      <c r="A17" s="719" t="str">
        <f>"We hereby certify that equipment and materials to be supplied are produced in " &amp;H26 &amp; " eligible source " &amp; F26</f>
        <v>We hereby certify that equipment and materials to be supplied are produced in [Name of Countries],  eligible source country.</v>
      </c>
      <c r="B17" s="719"/>
      <c r="C17" s="719"/>
      <c r="D17" s="719"/>
      <c r="E17" s="719"/>
      <c r="F17" s="411" t="s">
        <v>186</v>
      </c>
      <c r="G17" s="411" t="s">
        <v>187</v>
      </c>
    </row>
    <row r="18" spans="1:9" ht="45" customHeight="1">
      <c r="A18" s="716" t="str">
        <f>"We hereby certify that our company is incorporated and registered in " &amp;I26 &amp; " eligible source " &amp;G26</f>
        <v>We hereby certify that our company is incorporated and registered in [Name of Countries],  eligible source country.</v>
      </c>
      <c r="B18" s="716"/>
      <c r="C18" s="716"/>
      <c r="D18" s="716"/>
      <c r="E18" s="716"/>
      <c r="F18" s="310" t="s">
        <v>157</v>
      </c>
      <c r="G18" s="310" t="s">
        <v>157</v>
      </c>
      <c r="H18" s="93" t="str">
        <f t="shared" ref="H18:I25" si="0">IF(F18 = "", "", F18&amp; ", ")</f>
        <v xml:space="preserve">[Name of Countries], </v>
      </c>
      <c r="I18" s="93" t="str">
        <f t="shared" si="0"/>
        <v xml:space="preserve">[Name of Countries], </v>
      </c>
    </row>
    <row r="19" spans="1:9" ht="33" customHeight="1">
      <c r="A19" s="94"/>
      <c r="B19" s="94"/>
      <c r="C19" s="94"/>
      <c r="D19" s="94"/>
      <c r="E19" s="94"/>
      <c r="F19" s="310"/>
      <c r="G19" s="310"/>
      <c r="H19" s="93" t="str">
        <f t="shared" si="0"/>
        <v/>
      </c>
      <c r="I19" s="93" t="str">
        <f t="shared" si="0"/>
        <v/>
      </c>
    </row>
    <row r="20" spans="1:9" ht="33" customHeight="1">
      <c r="A20" s="94"/>
      <c r="B20" s="94"/>
      <c r="C20" s="94"/>
      <c r="D20" s="412"/>
      <c r="E20" s="94"/>
      <c r="F20" s="310"/>
      <c r="G20" s="310"/>
      <c r="H20" s="93" t="str">
        <f t="shared" si="0"/>
        <v/>
      </c>
      <c r="I20" s="93" t="str">
        <f t="shared" si="0"/>
        <v/>
      </c>
    </row>
    <row r="21" spans="1:9" ht="33" customHeight="1">
      <c r="A21" s="413" t="s">
        <v>5</v>
      </c>
      <c r="B21" s="414">
        <f>'Names of Bidder'!D43</f>
        <v>0</v>
      </c>
      <c r="D21" s="412" t="s">
        <v>3</v>
      </c>
      <c r="E21" s="415" t="str">
        <f>'Attach 3(JV)'!E23</f>
        <v/>
      </c>
      <c r="F21" s="310"/>
      <c r="G21" s="310"/>
      <c r="H21" s="93" t="str">
        <f t="shared" si="0"/>
        <v/>
      </c>
      <c r="I21" s="93" t="str">
        <f t="shared" si="0"/>
        <v/>
      </c>
    </row>
    <row r="22" spans="1:9" ht="33" customHeight="1">
      <c r="A22" s="413" t="s">
        <v>6</v>
      </c>
      <c r="B22" s="414">
        <f>'Names of Bidder'!D44</f>
        <v>0</v>
      </c>
      <c r="D22" s="412" t="s">
        <v>4</v>
      </c>
      <c r="E22" s="415" t="str">
        <f>'Attach 3(JV)'!E24</f>
        <v/>
      </c>
      <c r="F22" s="310"/>
      <c r="G22" s="310"/>
      <c r="H22" s="93" t="str">
        <f t="shared" si="0"/>
        <v/>
      </c>
      <c r="I22" s="93" t="str">
        <f t="shared" si="0"/>
        <v/>
      </c>
    </row>
    <row r="23" spans="1:9" ht="33" customHeight="1">
      <c r="D23" s="412"/>
      <c r="F23" s="310"/>
      <c r="G23" s="310"/>
      <c r="H23" s="93" t="str">
        <f t="shared" si="0"/>
        <v/>
      </c>
      <c r="I23" s="93" t="str">
        <f t="shared" si="0"/>
        <v/>
      </c>
    </row>
    <row r="24" spans="1:9" ht="33" customHeight="1">
      <c r="D24" s="412"/>
      <c r="F24" s="310"/>
      <c r="G24" s="310"/>
      <c r="H24" s="93" t="str">
        <f t="shared" si="0"/>
        <v/>
      </c>
      <c r="I24" s="93" t="str">
        <f t="shared" si="0"/>
        <v/>
      </c>
    </row>
    <row r="25" spans="1:9" ht="33" customHeight="1">
      <c r="A25" s="94"/>
      <c r="B25" s="94"/>
      <c r="C25" s="94"/>
      <c r="D25" s="94"/>
      <c r="E25" s="94"/>
      <c r="F25" s="310"/>
      <c r="G25" s="310"/>
      <c r="H25" s="93" t="str">
        <f t="shared" si="0"/>
        <v/>
      </c>
      <c r="I25" s="93" t="str">
        <f t="shared" si="0"/>
        <v/>
      </c>
    </row>
    <row r="26" spans="1:9" ht="33" customHeight="1">
      <c r="A26" s="94"/>
      <c r="B26" s="94"/>
      <c r="C26" s="94"/>
      <c r="D26" s="94"/>
      <c r="E26" s="94"/>
      <c r="F26" s="416" t="str">
        <f>IF((8-COUNTBLANK(F18:F25)) &lt;2, "country.", "countries.")</f>
        <v>country.</v>
      </c>
      <c r="G26" s="416" t="str">
        <f>IF((8-COUNTBLANK(G18:G25)) &lt;2, "country.", "countries.")</f>
        <v>country.</v>
      </c>
      <c r="H26" s="93" t="str">
        <f>IF(COUNTBLANK(F18:F25) =8, "[Enter the name of country where from equipments &amp; material shall be supplied]",CONCATENATE(H18,H19,H20,H21,H22,H23,H24,H25))</f>
        <v xml:space="preserve">[Name of Countries], </v>
      </c>
      <c r="I26" s="93" t="str">
        <f>IF(COUNTBLANK(G18:G25) =8, "[Enter the name of country where from equipments &amp; material shall be supplied]",CONCATENATE(I18,I19,I20,I21,I22,I23,I24,I25))</f>
        <v xml:space="preserve">[Name of Countries], </v>
      </c>
    </row>
    <row r="27" spans="1:9" ht="33" customHeight="1">
      <c r="A27" s="94"/>
      <c r="B27" s="94"/>
      <c r="C27" s="94"/>
      <c r="D27" s="94"/>
      <c r="E27" s="94"/>
    </row>
    <row r="28" spans="1:9" ht="33" customHeight="1">
      <c r="A28" s="94"/>
      <c r="B28" s="94"/>
      <c r="C28" s="94"/>
      <c r="D28" s="94"/>
      <c r="E28" s="94"/>
    </row>
    <row r="29" spans="1:9" ht="33" customHeight="1">
      <c r="A29" s="94"/>
      <c r="B29" s="94"/>
      <c r="C29" s="94"/>
      <c r="D29" s="94"/>
      <c r="E29" s="94"/>
    </row>
    <row r="30" spans="1:9" ht="20.100000000000001" customHeight="1"/>
    <row r="31" spans="1:9" ht="20.100000000000001" customHeight="1">
      <c r="A31" s="402"/>
    </row>
    <row r="32" spans="1:9" ht="20.100000000000001" customHeight="1"/>
    <row r="33" spans="1:1" ht="20.100000000000001" customHeight="1"/>
    <row r="34" spans="1:1" ht="20.100000000000001" customHeight="1">
      <c r="A34" s="402"/>
    </row>
    <row r="35" spans="1:1" ht="20.100000000000001" customHeight="1"/>
    <row r="36" spans="1:1" ht="20.100000000000001" customHeight="1">
      <c r="A36" s="402"/>
    </row>
    <row r="37" spans="1:1" ht="20.100000000000001" customHeight="1"/>
    <row r="38" spans="1:1" ht="20.100000000000001" customHeight="1">
      <c r="A38" s="402"/>
    </row>
    <row r="39" spans="1:1" ht="20.100000000000001" customHeight="1"/>
    <row r="40" spans="1:1" ht="20.100000000000001" customHeight="1"/>
    <row r="41" spans="1:1" ht="20.100000000000001" customHeight="1"/>
    <row r="42" spans="1:1" ht="20.100000000000001" customHeight="1"/>
  </sheetData>
  <sheetProtection algorithmName="SHA-512" hashValue="wAsRQa/Gl8sAhKtXKMKHsrjEJX5anVaR/i6sZbBoBd0lXtb9xldn/QSKqTOsB1kABsiRm9YPYmNeBW7mi/dbbg==" saltValue="0ndUu5Pm9IZDS56eieAhMQ==" spinCount="100000" sheet="1" selectLockedCells="1"/>
  <customSheetViews>
    <customSheetView guid="{7416B626-7D95-4C7E-AF33-34F3D9CDEC4E}" showGridLines="0" zeroValues="0">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zeroValues="0" topLeftCell="A13">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zeroValues="0">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zeroValues="0">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zeroValues="0" topLeftCell="A13">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s>
  <mergeCells count="10">
    <mergeCell ref="A1:D1"/>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topLeftCell="A4" zoomScaleSheetLayoutView="100" workbookViewId="0">
      <selection activeCell="B16" sqref="B16"/>
    </sheetView>
  </sheetViews>
  <sheetFormatPr defaultColWidth="9.140625" defaultRowHeight="16.5"/>
  <cols>
    <col min="1" max="1" width="12.140625" style="14" customWidth="1"/>
    <col min="2" max="2" width="23.7109375" style="14" customWidth="1"/>
    <col min="3" max="3" width="26.42578125" style="14" customWidth="1"/>
    <col min="4" max="4" width="12.28515625" style="14" customWidth="1"/>
    <col min="5" max="5" width="26.7109375" style="14" customWidth="1"/>
    <col min="6" max="8" width="9.140625" style="125"/>
    <col min="9" max="38" width="9.140625" style="126"/>
    <col min="39" max="16384" width="9.140625" style="10"/>
  </cols>
  <sheetData>
    <row r="1" spans="1:38">
      <c r="A1" s="6" t="str">
        <f>'Attach 3(JV)'!A1</f>
        <v>Tender Enquiry No.:NR1/T/W-CIVIL/DOM/I00/25/05161 – RFx Number 5002004409</v>
      </c>
      <c r="B1" s="7"/>
      <c r="C1" s="7"/>
      <c r="D1" s="7"/>
      <c r="E1" s="25" t="str">
        <f>"Attachment-4(A) "</f>
        <v xml:space="preserve">Attachment-4(A) </v>
      </c>
    </row>
    <row r="2" spans="1:38" ht="11.1" customHeight="1"/>
    <row r="3" spans="1:38" ht="75.75" customHeight="1">
      <c r="A3" s="546" t="str">
        <f>'Attach 3(JV)'!A3</f>
        <v>Construction of Transit Camp/Field Hostel at 765/400 kV Dausa New Substation.</v>
      </c>
      <c r="B3" s="546"/>
      <c r="C3" s="546"/>
      <c r="D3" s="546"/>
      <c r="E3" s="546"/>
      <c r="F3" s="127"/>
      <c r="G3" s="128"/>
      <c r="H3" s="127"/>
    </row>
    <row r="4" spans="1:38" ht="11.1" customHeight="1">
      <c r="A4" s="13"/>
      <c r="H4" s="129"/>
      <c r="I4" s="130"/>
    </row>
    <row r="5" spans="1:38" ht="20.100000000000001" customHeight="1">
      <c r="A5" s="547" t="s">
        <v>358</v>
      </c>
      <c r="B5" s="547"/>
      <c r="C5" s="547"/>
      <c r="D5" s="547"/>
      <c r="E5" s="547"/>
      <c r="F5" s="127"/>
      <c r="H5" s="129"/>
      <c r="I5" s="130"/>
    </row>
    <row r="6" spans="1:38" ht="11.1" customHeight="1">
      <c r="A6" s="17"/>
      <c r="H6" s="129"/>
      <c r="I6" s="130"/>
    </row>
    <row r="7" spans="1:38" ht="20.100000000000001" customHeight="1">
      <c r="A7" s="18" t="str">
        <f>'Attach 3(JV)'!A7</f>
        <v>Bidder’s Name and Address :</v>
      </c>
      <c r="D7" s="5" t="str">
        <f>'Attach 3(JV)'!E7</f>
        <v>To:</v>
      </c>
      <c r="H7" s="129"/>
      <c r="I7" s="130"/>
    </row>
    <row r="8" spans="1:38" s="95" customFormat="1">
      <c r="A8" s="721" t="str">
        <f>'Attach 3(JV)'!A8</f>
        <v/>
      </c>
      <c r="B8" s="721"/>
      <c r="C8" s="721"/>
      <c r="D8" s="351" t="s">
        <v>734</v>
      </c>
      <c r="E8" s="17"/>
      <c r="F8" s="131"/>
      <c r="G8" s="131"/>
      <c r="H8" s="132"/>
      <c r="I8" s="133"/>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row>
    <row r="9" spans="1:38" ht="20.100000000000001" customHeight="1">
      <c r="A9" s="4" t="s">
        <v>353</v>
      </c>
      <c r="B9" s="551" t="str">
        <f>'Attach 3(JV)'!B9</f>
        <v/>
      </c>
      <c r="C9" s="551"/>
      <c r="D9" s="351" t="s">
        <v>355</v>
      </c>
      <c r="H9" s="129"/>
      <c r="I9" s="130"/>
    </row>
    <row r="10" spans="1:38" ht="20.100000000000001" customHeight="1">
      <c r="A10" s="4" t="s">
        <v>354</v>
      </c>
      <c r="B10" s="551" t="str">
        <f>'Attach 3(JV)'!B10</f>
        <v/>
      </c>
      <c r="C10" s="551"/>
      <c r="D10" s="351" t="s">
        <v>733</v>
      </c>
      <c r="H10" s="129"/>
      <c r="I10" s="130"/>
    </row>
    <row r="11" spans="1:38" ht="20.100000000000001" customHeight="1">
      <c r="B11" s="551" t="str">
        <f>'Attach 3(JV)'!B11</f>
        <v/>
      </c>
      <c r="C11" s="551"/>
      <c r="D11" s="357" t="s">
        <v>776</v>
      </c>
    </row>
    <row r="12" spans="1:38" ht="15" customHeight="1">
      <c r="A12" s="17"/>
      <c r="B12" s="551" t="str">
        <f>'Attach 3(JV)'!B12</f>
        <v/>
      </c>
      <c r="C12" s="551"/>
      <c r="D12" s="351" t="s">
        <v>777</v>
      </c>
    </row>
    <row r="13" spans="1:38" ht="20.100000000000001" customHeight="1">
      <c r="A13" s="14" t="s">
        <v>348</v>
      </c>
    </row>
    <row r="14" spans="1:38" ht="72" customHeight="1">
      <c r="A14" s="720" t="s">
        <v>359</v>
      </c>
      <c r="B14" s="720"/>
      <c r="C14" s="720"/>
      <c r="D14" s="720"/>
      <c r="E14" s="720"/>
    </row>
    <row r="15" spans="1:38" ht="20.100000000000001" customHeight="1">
      <c r="A15" s="84" t="s">
        <v>365</v>
      </c>
      <c r="B15" s="84" t="s">
        <v>366</v>
      </c>
      <c r="C15" s="84" t="s">
        <v>367</v>
      </c>
      <c r="D15" s="84" t="s">
        <v>349</v>
      </c>
      <c r="E15" s="84" t="s">
        <v>350</v>
      </c>
    </row>
    <row r="16" spans="1:38" ht="30" customHeight="1">
      <c r="A16" s="85">
        <v>1</v>
      </c>
      <c r="B16" s="151"/>
      <c r="C16" s="151"/>
      <c r="D16" s="151"/>
      <c r="E16" s="151"/>
    </row>
    <row r="17" spans="1:5" ht="30" customHeight="1">
      <c r="A17" s="86">
        <v>2</v>
      </c>
      <c r="B17" s="152"/>
      <c r="C17" s="152"/>
      <c r="D17" s="152"/>
      <c r="E17" s="152"/>
    </row>
    <row r="18" spans="1:5" ht="30" customHeight="1">
      <c r="A18" s="86">
        <v>3</v>
      </c>
      <c r="B18" s="152"/>
      <c r="C18" s="152"/>
      <c r="D18" s="152"/>
      <c r="E18" s="152"/>
    </row>
    <row r="19" spans="1:5" ht="30" customHeight="1">
      <c r="A19" s="86">
        <v>4</v>
      </c>
      <c r="B19" s="152"/>
      <c r="C19" s="152"/>
      <c r="D19" s="152"/>
      <c r="E19" s="152"/>
    </row>
    <row r="20" spans="1:5" ht="30" customHeight="1">
      <c r="A20" s="87">
        <v>5</v>
      </c>
      <c r="B20" s="153"/>
      <c r="C20" s="153"/>
      <c r="D20" s="153"/>
      <c r="E20" s="153"/>
    </row>
    <row r="21" spans="1:5" ht="62.25" customHeight="1">
      <c r="A21" s="10"/>
      <c r="B21" s="10"/>
      <c r="C21" s="10"/>
      <c r="D21" s="10"/>
      <c r="E21" s="10"/>
    </row>
    <row r="22" spans="1:5" ht="62.25" customHeight="1">
      <c r="A22" s="720" t="s">
        <v>360</v>
      </c>
      <c r="B22" s="720"/>
      <c r="C22" s="720"/>
      <c r="D22" s="720"/>
      <c r="E22" s="720"/>
    </row>
    <row r="23" spans="1:5" ht="15.95" customHeight="1"/>
    <row r="24" spans="1:5" ht="23.1" customHeight="1">
      <c r="C24" s="22"/>
    </row>
    <row r="25" spans="1:5" ht="23.1" customHeight="1">
      <c r="A25" s="21" t="s">
        <v>5</v>
      </c>
      <c r="B25" s="38" t="e">
        <f>'Attach 3(JV)'!B23</f>
        <v>#REF!</v>
      </c>
      <c r="C25" s="22" t="s">
        <v>3</v>
      </c>
      <c r="D25" s="149" t="str">
        <f>'Attach 3(JV)'!E23</f>
        <v/>
      </c>
    </row>
    <row r="26" spans="1:5" ht="23.1" customHeight="1">
      <c r="A26" s="21" t="s">
        <v>6</v>
      </c>
      <c r="B26" s="149" t="str">
        <f>'Attach 3(JV)'!B24</f>
        <v/>
      </c>
      <c r="C26" s="22" t="s">
        <v>4</v>
      </c>
      <c r="D26" s="149" t="str">
        <f>'Attach 3(JV)'!E24</f>
        <v/>
      </c>
    </row>
    <row r="27" spans="1:5" ht="23.1" customHeight="1">
      <c r="C27" s="22"/>
      <c r="D27" s="22"/>
    </row>
    <row r="28" spans="1:5" ht="20.100000000000001" customHeight="1"/>
    <row r="29" spans="1:5" ht="20.100000000000001" customHeight="1">
      <c r="A29" s="23"/>
    </row>
    <row r="30" spans="1:5" ht="20.100000000000001" customHeight="1"/>
    <row r="31" spans="1:5" ht="20.100000000000001" customHeight="1"/>
    <row r="32" spans="1:5" ht="20.100000000000001" customHeight="1">
      <c r="A32" s="23"/>
    </row>
    <row r="33" spans="1:1" ht="20.100000000000001" customHeight="1"/>
    <row r="34" spans="1:1" ht="20.100000000000001" customHeight="1">
      <c r="A34" s="23"/>
    </row>
    <row r="35" spans="1:1" ht="20.100000000000001" customHeight="1"/>
    <row r="36" spans="1:1" ht="20.100000000000001" customHeight="1">
      <c r="A36" s="23"/>
    </row>
    <row r="37" spans="1:1" ht="20.100000000000001" customHeight="1"/>
    <row r="38" spans="1:1" ht="20.100000000000001" customHeight="1"/>
    <row r="39" spans="1:1" ht="20.100000000000001" customHeight="1"/>
    <row r="40" spans="1:1" ht="20.100000000000001" customHeight="1"/>
  </sheetData>
  <sheetProtection password="CC3D" sheet="1" objects="1" scenarios="1" formatColumns="0" formatRows="0" selectLockedCells="1"/>
  <customSheetViews>
    <customSheetView guid="{7416B626-7D95-4C7E-AF33-34F3D9CDEC4E}" showGridLines="0" zeroValues="0" state="hidden" topLeftCell="A4">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A4C1F32E-B580-4CA5-8362-DC7E76A71ECA}" showGridLines="0" zeroValues="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96400739-BE17-4F96-9322-CEC076E94D1E}" showGridLines="0" zeroValues="0" topLeftCell="A10">
      <selection activeCell="E19" sqref="E19"/>
      <pageMargins left="0.75" right="0.63" top="0.57999999999999996" bottom="0.4" header="0.34" footer="0.2"/>
      <pageSetup scale="96" orientation="portrait" r:id="rId3"/>
      <headerFooter alignWithMargins="0">
        <oddFooter>&amp;R&amp;"Book Antiqua,Bold"&amp;8 Page &amp;P of &amp;N</oddFooter>
      </headerFooter>
    </customSheetView>
    <customSheetView guid="{BE615921-12B2-47E1-81BB-292B559B4C46}" showPageBreaks="1" showGridLines="0" zeroValues="0" printArea="1" view="pageBreakPreview">
      <selection activeCell="E19" sqref="E19"/>
      <pageMargins left="0.75" right="0.63" top="0.57999999999999996" bottom="0.4" header="0.34" footer="0.2"/>
      <pageSetup scale="96" orientation="portrait" r:id="rId4"/>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DD92BFFE-CDBF-4631-B131-2F643BA44B9E}" showGridLines="0" zeroValues="0" topLeftCell="A10">
      <selection activeCell="E19" sqref="E19"/>
      <pageMargins left="0.75" right="0.63" top="0.57999999999999996" bottom="0.4" header="0.34" footer="0.2"/>
      <pageSetup scale="96" orientation="portrait" r:id="rId28"/>
      <headerFooter alignWithMargins="0">
        <oddFooter>&amp;R&amp;"Book Antiqua,Bold"&amp;8 Page &amp;P of &amp;N</oddFooter>
      </headerFooter>
    </customSheetView>
    <customSheetView guid="{01303FD0-ABFB-491C-AEA5-C3729AABBDE0}" showGridLines="0" zeroValues="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4" zoomScaleSheetLayoutView="100" workbookViewId="0">
      <selection activeCell="B16" sqref="B16:E16"/>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No.:NR1/T/W-CIVIL/DOM/I00/25/05161 – RFx Number 5002004409</v>
      </c>
      <c r="B1" s="7"/>
      <c r="C1" s="7"/>
      <c r="D1" s="7"/>
      <c r="E1" s="8" t="str">
        <f>"Attachment-4(B) "</f>
        <v xml:space="preserve">Attachment-4(B) </v>
      </c>
    </row>
    <row r="3" spans="1:9" ht="70.5" customHeight="1">
      <c r="A3" s="546" t="str">
        <f>'Attach 3(JV)'!A3</f>
        <v>Construction of Transit Camp/Field Hostel at 765/400 kV Dausa New Substation.</v>
      </c>
      <c r="B3" s="546"/>
      <c r="C3" s="546"/>
      <c r="D3" s="546"/>
      <c r="E3" s="546"/>
      <c r="F3" s="11"/>
      <c r="G3" s="12"/>
      <c r="H3" s="11"/>
    </row>
    <row r="4" spans="1:9" ht="20.100000000000001" customHeight="1">
      <c r="A4" s="13"/>
      <c r="H4" s="15"/>
      <c r="I4" s="2"/>
    </row>
    <row r="5" spans="1:9" ht="20.100000000000001" customHeight="1">
      <c r="A5" s="547" t="s">
        <v>358</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6" customHeight="1">
      <c r="A8" s="721" t="str">
        <f>'Attach 3(JV)'!A8</f>
        <v/>
      </c>
      <c r="B8" s="721"/>
      <c r="C8" s="721"/>
      <c r="D8" s="721"/>
      <c r="E8" s="3" t="str">
        <f>'Attach 3(JV)'!E8</f>
        <v>Contract &amp; Materials deprtament</v>
      </c>
      <c r="H8" s="15"/>
      <c r="I8" s="2"/>
    </row>
    <row r="9" spans="1:9" ht="20.100000000000001" customHeight="1">
      <c r="A9" s="4" t="s">
        <v>353</v>
      </c>
      <c r="B9" s="551" t="str">
        <f>'Attach 3(JV)'!B9</f>
        <v/>
      </c>
      <c r="C9" s="551"/>
      <c r="D9" s="551"/>
      <c r="E9" s="3" t="str">
        <f>'Attach 3(JV)'!E9</f>
        <v>Power Grid Corporation of India Ltd.,</v>
      </c>
      <c r="H9" s="15"/>
      <c r="I9" s="2"/>
    </row>
    <row r="10" spans="1:9" ht="20.100000000000001" customHeight="1">
      <c r="A10" s="4" t="s">
        <v>354</v>
      </c>
      <c r="B10" s="551" t="str">
        <f>'Attach 3(JV)'!B10</f>
        <v/>
      </c>
      <c r="C10" s="551"/>
      <c r="D10" s="551"/>
      <c r="E10" s="3" t="str">
        <f>'Attach 3(JV)'!E10</f>
        <v>Northern Region –I, Regional Headquarter,</v>
      </c>
      <c r="H10" s="15"/>
      <c r="I10" s="2"/>
    </row>
    <row r="11" spans="1:9" ht="20.100000000000001" customHeight="1">
      <c r="B11" s="551" t="str">
        <f>'Attach 3(JV)'!B11</f>
        <v/>
      </c>
      <c r="C11" s="551"/>
      <c r="D11" s="551"/>
      <c r="E11" s="3" t="str">
        <f>'Attach 3(JV)'!E11</f>
        <v>SCO Bay No. 5 to 10, Sector 16A</v>
      </c>
    </row>
    <row r="12" spans="1:9" ht="20.100000000000001" customHeight="1">
      <c r="A12" s="17"/>
      <c r="B12" s="551" t="str">
        <f>'Attach 3(JV)'!B12</f>
        <v/>
      </c>
      <c r="C12" s="551"/>
      <c r="D12" s="551"/>
      <c r="E12" s="3"/>
    </row>
    <row r="13" spans="1:9" ht="20.100000000000001" customHeight="1">
      <c r="A13" s="14" t="s">
        <v>348</v>
      </c>
    </row>
    <row r="14" spans="1:9" ht="20.100000000000001" customHeight="1">
      <c r="A14" s="17"/>
    </row>
    <row r="15" spans="1:9" ht="87.75" customHeight="1">
      <c r="A15" s="720" t="s">
        <v>368</v>
      </c>
      <c r="B15" s="720"/>
      <c r="C15" s="720"/>
      <c r="D15" s="720"/>
      <c r="E15" s="720"/>
    </row>
    <row r="16" spans="1:9" ht="30" customHeight="1">
      <c r="A16" s="43" t="s">
        <v>361</v>
      </c>
      <c r="B16" s="722"/>
      <c r="C16" s="722"/>
      <c r="D16" s="722"/>
      <c r="E16" s="722"/>
    </row>
    <row r="17" spans="1:5" ht="30" customHeight="1">
      <c r="A17" s="43" t="s">
        <v>362</v>
      </c>
      <c r="B17" s="722"/>
      <c r="C17" s="722"/>
      <c r="D17" s="722"/>
      <c r="E17" s="722"/>
    </row>
    <row r="18" spans="1:5" ht="30" customHeight="1">
      <c r="A18" s="43" t="s">
        <v>363</v>
      </c>
      <c r="B18" s="722"/>
      <c r="C18" s="722"/>
      <c r="D18" s="722"/>
      <c r="E18" s="722"/>
    </row>
    <row r="19" spans="1:5" ht="30" customHeight="1">
      <c r="A19" s="26" t="s">
        <v>364</v>
      </c>
      <c r="B19" s="722"/>
      <c r="C19" s="722"/>
      <c r="D19" s="722"/>
      <c r="E19" s="722"/>
    </row>
    <row r="20" spans="1:5" ht="30" customHeight="1">
      <c r="A20" s="26" t="s">
        <v>77</v>
      </c>
      <c r="B20" s="722"/>
      <c r="C20" s="722"/>
      <c r="D20" s="722"/>
      <c r="E20" s="722"/>
    </row>
    <row r="21" spans="1:5" ht="30" customHeight="1">
      <c r="A21" s="26" t="s">
        <v>80</v>
      </c>
      <c r="B21" s="722"/>
      <c r="C21" s="722"/>
      <c r="D21" s="722"/>
      <c r="E21" s="722"/>
    </row>
    <row r="22" spans="1:5" ht="16.5" customHeight="1">
      <c r="A22" s="78"/>
    </row>
    <row r="23" spans="1:5" ht="27.95" customHeight="1">
      <c r="D23" s="22"/>
    </row>
    <row r="24" spans="1:5" ht="27.95" customHeight="1">
      <c r="A24" s="21" t="s">
        <v>5</v>
      </c>
      <c r="B24" s="38" t="e">
        <f>'Attach 3(JV)'!B23</f>
        <v>#REF!</v>
      </c>
      <c r="D24" s="22" t="s">
        <v>3</v>
      </c>
      <c r="E24" s="149" t="str">
        <f>'Attach 3(JV)'!E23</f>
        <v/>
      </c>
    </row>
    <row r="25" spans="1:5" ht="27.95" customHeight="1">
      <c r="A25" s="21" t="s">
        <v>6</v>
      </c>
      <c r="B25" s="149" t="str">
        <f>'Attach 3(JV)'!B24</f>
        <v/>
      </c>
      <c r="D25" s="22" t="s">
        <v>4</v>
      </c>
      <c r="E25" s="149" t="str">
        <f>'Attach 3(JV)'!E24</f>
        <v/>
      </c>
    </row>
    <row r="26" spans="1:5" ht="27.95" customHeight="1">
      <c r="D26" s="22"/>
    </row>
    <row r="27" spans="1:5" ht="33" customHeight="1"/>
    <row r="28" spans="1:5" ht="33"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c r="A35" s="23"/>
    </row>
  </sheetData>
  <sheetProtection password="CB10" sheet="1" formatColumns="0" formatRows="0" selectLockedCells="1"/>
  <customSheetViews>
    <customSheetView guid="{7416B626-7D95-4C7E-AF33-34F3D9CDEC4E}" showGridLines="0" state="hidden"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state="hidden" topLeftCell="A4">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state="hidden" topLeftCell="A4">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7" type="noConversion"/>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zoomScaleSheetLayoutView="100" workbookViewId="0">
      <selection activeCell="B18" sqref="B18"/>
    </sheetView>
  </sheetViews>
  <sheetFormatPr defaultColWidth="9.140625" defaultRowHeight="15.75"/>
  <cols>
    <col min="1" max="1" width="12.140625" style="19" customWidth="1"/>
    <col min="2" max="2" width="30.7109375" style="19" customWidth="1"/>
    <col min="3" max="3" width="20.42578125" style="19" customWidth="1"/>
    <col min="4" max="4" width="18.85546875" style="19" customWidth="1"/>
    <col min="5" max="5" width="20" style="19" customWidth="1"/>
    <col min="6" max="7" width="9.140625" style="19"/>
    <col min="8" max="8" width="0" style="19" hidden="1" customWidth="1"/>
    <col min="9" max="16384" width="9.140625" style="94"/>
  </cols>
  <sheetData>
    <row r="1" spans="1:9" ht="47.25" customHeight="1">
      <c r="A1" s="714" t="str">
        <f>Basic!B3</f>
        <v>NR1/T/W-CIVIL/DOM/I00/25/05161 – RFx Number 5002004409</v>
      </c>
      <c r="B1" s="714"/>
      <c r="C1" s="714"/>
      <c r="D1" s="714"/>
      <c r="E1" s="405" t="str">
        <f>"Attachment-5 "</f>
        <v xml:space="preserve">Attachment-5 </v>
      </c>
    </row>
    <row r="3" spans="1:9" ht="69" customHeight="1">
      <c r="A3" s="718" t="str">
        <f>'Attach 3(JV)'!A3</f>
        <v>Construction of Transit Camp/Field Hostel at 765/400 kV Dausa New Substation.</v>
      </c>
      <c r="B3" s="718"/>
      <c r="C3" s="718"/>
      <c r="D3" s="718"/>
      <c r="E3" s="718"/>
      <c r="F3" s="417"/>
      <c r="G3" s="417"/>
      <c r="H3" s="417"/>
    </row>
    <row r="4" spans="1:9" ht="16.5">
      <c r="A4" s="360"/>
      <c r="H4" s="418"/>
      <c r="I4" s="419"/>
    </row>
    <row r="5" spans="1:9" ht="20.100000000000001" customHeight="1">
      <c r="A5" s="549" t="s">
        <v>369</v>
      </c>
      <c r="B5" s="549"/>
      <c r="C5" s="549"/>
      <c r="D5" s="549"/>
      <c r="E5" s="549"/>
      <c r="F5" s="83"/>
      <c r="H5" s="418"/>
      <c r="I5" s="419"/>
    </row>
    <row r="6" spans="1:9">
      <c r="A6" s="361"/>
      <c r="H6" s="418"/>
      <c r="I6" s="419"/>
    </row>
    <row r="7" spans="1:9" ht="20.100000000000001" customHeight="1">
      <c r="A7" s="83" t="str">
        <f>'Attach 3(JV)'!A7</f>
        <v>Bidder’s Name and Address :</v>
      </c>
      <c r="B7" s="361"/>
      <c r="C7" s="361"/>
      <c r="D7" s="225" t="str">
        <f>'Attach 3(JV)'!E7</f>
        <v>To:</v>
      </c>
      <c r="H7" s="418"/>
      <c r="I7" s="419"/>
    </row>
    <row r="8" spans="1:9" ht="16.5">
      <c r="A8" s="715" t="str">
        <f>'Attach 3(JV)'!A8</f>
        <v/>
      </c>
      <c r="B8" s="715"/>
      <c r="C8" s="715"/>
      <c r="D8" s="410" t="str">
        <f>'Attach 4'!E8:E12</f>
        <v>Contracts &amp; Material</v>
      </c>
      <c r="E8" s="361"/>
      <c r="H8" s="418"/>
      <c r="I8" s="419"/>
    </row>
    <row r="9" spans="1:9" ht="20.100000000000001" customHeight="1">
      <c r="A9" s="409" t="s">
        <v>353</v>
      </c>
      <c r="B9" s="717" t="str">
        <f>'Attach 3(JV)'!B9</f>
        <v/>
      </c>
      <c r="C9" s="717"/>
      <c r="D9" s="410" t="str">
        <f>'Attach 4'!E9:E13</f>
        <v>Power Grid Corporation of India Ltd.,</v>
      </c>
      <c r="H9" s="418"/>
      <c r="I9" s="419"/>
    </row>
    <row r="10" spans="1:9" ht="20.100000000000001" customHeight="1">
      <c r="A10" s="409" t="s">
        <v>354</v>
      </c>
      <c r="B10" s="717" t="str">
        <f>'Attach 3(JV)'!B10</f>
        <v/>
      </c>
      <c r="C10" s="717"/>
      <c r="D10" s="410" t="str">
        <f>'Attach 4'!E10:E14</f>
        <v>Rajasthan Projects Office</v>
      </c>
      <c r="H10" s="418"/>
      <c r="I10" s="419"/>
    </row>
    <row r="11" spans="1:9" ht="20.100000000000001" customHeight="1">
      <c r="B11" s="717" t="str">
        <f>'Attach 3(JV)'!B11</f>
        <v/>
      </c>
      <c r="C11" s="717"/>
      <c r="D11" s="410" t="str">
        <f>'Attach 4'!E11:E15</f>
        <v xml:space="preserve">4th Floor, REIL House, </v>
      </c>
    </row>
    <row r="12" spans="1:9" ht="16.899999999999999" customHeight="1">
      <c r="A12" s="361"/>
      <c r="B12" s="717" t="str">
        <f>'Attach 3(JV)'!B12</f>
        <v/>
      </c>
      <c r="C12" s="717"/>
      <c r="D12" s="410" t="str">
        <f>'Attach 4'!E12:E16</f>
        <v>Shipra Path, Mansarovar, Jaipur-302020 Rajasthan</v>
      </c>
    </row>
    <row r="13" spans="1:9" ht="21" customHeight="1">
      <c r="A13" s="361"/>
      <c r="B13" s="420"/>
      <c r="C13" s="420"/>
      <c r="D13" s="421"/>
    </row>
    <row r="14" spans="1:9" ht="17.25" customHeight="1">
      <c r="A14" s="174" t="s">
        <v>348</v>
      </c>
      <c r="B14" s="174"/>
      <c r="C14" s="174"/>
      <c r="D14" s="174"/>
      <c r="E14" s="174"/>
    </row>
    <row r="15" spans="1:9" ht="54" customHeight="1">
      <c r="A15" s="724" t="s">
        <v>489</v>
      </c>
      <c r="B15" s="724"/>
      <c r="C15" s="724"/>
      <c r="D15" s="724"/>
      <c r="E15" s="724"/>
    </row>
    <row r="16" spans="1:9" ht="37.5" customHeight="1">
      <c r="A16" s="573" t="s">
        <v>351</v>
      </c>
      <c r="B16" s="573" t="s">
        <v>367</v>
      </c>
      <c r="C16" s="573" t="s">
        <v>370</v>
      </c>
      <c r="D16" s="725" t="s">
        <v>371</v>
      </c>
      <c r="E16" s="726"/>
    </row>
    <row r="17" spans="1:8" ht="38.25" customHeight="1">
      <c r="A17" s="574"/>
      <c r="B17" s="574"/>
      <c r="C17" s="574"/>
      <c r="D17" s="195" t="s">
        <v>372</v>
      </c>
      <c r="E17" s="195" t="s">
        <v>104</v>
      </c>
    </row>
    <row r="18" spans="1:8" ht="26.25" customHeight="1">
      <c r="A18" s="196">
        <v>1</v>
      </c>
      <c r="B18" s="197"/>
      <c r="C18" s="197"/>
      <c r="D18" s="197"/>
      <c r="E18" s="197"/>
    </row>
    <row r="19" spans="1:8" ht="25.5" customHeight="1">
      <c r="A19" s="198">
        <v>2</v>
      </c>
      <c r="B19" s="199"/>
      <c r="C19" s="199"/>
      <c r="D19" s="199"/>
      <c r="E19" s="199"/>
    </row>
    <row r="20" spans="1:8" ht="26.25" customHeight="1">
      <c r="A20" s="198">
        <v>3</v>
      </c>
      <c r="B20" s="199"/>
      <c r="C20" s="199"/>
      <c r="D20" s="199"/>
      <c r="E20" s="199"/>
      <c r="H20" s="19" t="b">
        <v>1</v>
      </c>
    </row>
    <row r="21" spans="1:8" ht="27" customHeight="1">
      <c r="A21" s="198">
        <v>4</v>
      </c>
      <c r="B21" s="199"/>
      <c r="C21" s="199"/>
      <c r="D21" s="199"/>
      <c r="E21" s="199"/>
    </row>
    <row r="22" spans="1:8" ht="32.25" customHeight="1">
      <c r="A22" s="200">
        <v>5</v>
      </c>
      <c r="B22" s="201"/>
      <c r="C22" s="201"/>
      <c r="D22" s="201"/>
      <c r="E22" s="201"/>
    </row>
    <row r="23" spans="1:8" ht="27.75" customHeight="1">
      <c r="A23" s="723" t="s">
        <v>570</v>
      </c>
      <c r="B23" s="679"/>
      <c r="C23" s="679"/>
      <c r="D23" s="679"/>
      <c r="E23" s="680"/>
    </row>
    <row r="24" spans="1:8" ht="9.75" customHeight="1">
      <c r="A24" s="712"/>
      <c r="B24" s="568"/>
      <c r="C24" s="568"/>
      <c r="D24" s="568"/>
      <c r="E24" s="713"/>
    </row>
    <row r="25" spans="1:8">
      <c r="A25" s="422"/>
      <c r="B25" s="422"/>
      <c r="C25" s="422"/>
      <c r="D25" s="422"/>
      <c r="E25" s="422"/>
    </row>
    <row r="26" spans="1:8" ht="11.25" customHeight="1">
      <c r="C26" s="412"/>
    </row>
    <row r="27" spans="1:8" ht="15.95" customHeight="1">
      <c r="A27" s="413" t="s">
        <v>5</v>
      </c>
      <c r="B27" s="414">
        <f>'Names of Bidder'!D43</f>
        <v>0</v>
      </c>
      <c r="C27" s="412" t="s">
        <v>3</v>
      </c>
      <c r="D27" s="415" t="str">
        <f>'Attach 3(JV)'!E23</f>
        <v/>
      </c>
    </row>
    <row r="28" spans="1:8" ht="15.95" customHeight="1">
      <c r="A28" s="413" t="s">
        <v>6</v>
      </c>
      <c r="B28" s="414">
        <f>'Names of Bidder'!D44</f>
        <v>0</v>
      </c>
      <c r="C28" s="412" t="s">
        <v>4</v>
      </c>
      <c r="D28" s="415" t="str">
        <f>'Attach 3(JV)'!E24</f>
        <v/>
      </c>
    </row>
    <row r="29" spans="1:8" ht="15.95" customHeight="1">
      <c r="A29" s="94"/>
      <c r="B29" s="94"/>
      <c r="C29" s="412"/>
      <c r="D29" s="94"/>
      <c r="E29" s="94"/>
    </row>
  </sheetData>
  <sheetProtection algorithmName="SHA-512" hashValue="u2JLxyiKZTRq0uZ2Mlc0WTAsFz3iGcV+UyWOASF5UhZktO8m+LzcK1P0902slJgdisWcKXuiNGOw71izRajDnw==" saltValue="tTs/+kzNEpBNY1y1mHcehA==" spinCount="100000" sheet="1" formatColumns="0" formatRows="0" selectLockedCells="1"/>
  <customSheetViews>
    <customSheetView guid="{7416B626-7D95-4C7E-AF33-34F3D9CDEC4E}" showGridLines="0" hiddenColumns="1">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A4C1F32E-B580-4CA5-8362-DC7E76A71ECA}" showGridLines="0" hiddenRows="1" hiddenColumns="1">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96400739-BE17-4F96-9322-CEC076E94D1E}" showGridLines="0" hiddenRows="1" hiddenColumns="1">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4"/>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5"/>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6"/>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DD92BFFE-CDBF-4631-B131-2F643BA44B9E}" showGridLines="0" hiddenRows="1" hiddenColumns="1">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 guid="{01303FD0-ABFB-491C-AEA5-C3729AABBDE0}" showGridLines="0" hiddenRows="1" hiddenColumns="1">
      <selection activeCell="B18" sqref="B18"/>
      <pageMargins left="0.75" right="0.46" top="0.4" bottom="0.47" header="0.26" footer="0.28999999999999998"/>
      <pageSetup scale="89" orientation="portrait" r:id="rId29"/>
      <headerFooter alignWithMargins="0">
        <oddFooter>&amp;R&amp;"Book Antiqua,Bold"&amp;8 Page &amp;P of &amp;N</oddFooter>
      </headerFooter>
    </customSheetView>
  </customSheetViews>
  <mergeCells count="14">
    <mergeCell ref="A23:E24"/>
    <mergeCell ref="A15:E15"/>
    <mergeCell ref="A16:A17"/>
    <mergeCell ref="B16:B17"/>
    <mergeCell ref="C16:C17"/>
    <mergeCell ref="D16:E16"/>
    <mergeCell ref="A1:D1"/>
    <mergeCell ref="B11:C11"/>
    <mergeCell ref="B12:C12"/>
    <mergeCell ref="A3:E3"/>
    <mergeCell ref="A5:E5"/>
    <mergeCell ref="B9:C9"/>
    <mergeCell ref="B10:C10"/>
    <mergeCell ref="A8:C8"/>
  </mergeCells>
  <phoneticPr fontId="7" type="noConversion"/>
  <pageMargins left="0.75" right="0.46" top="0.4" bottom="0.47" header="0.26" footer="0.28999999999999998"/>
  <pageSetup scale="89"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609600</xdr:colOff>
                    <xdr:row>24</xdr:row>
                    <xdr:rowOff>0</xdr:rowOff>
                  </from>
                  <to>
                    <xdr:col>4</xdr:col>
                    <xdr:colOff>819150</xdr:colOff>
                    <xdr:row>25</xdr:row>
                    <xdr:rowOff>104775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zoomScaleSheetLayoutView="100" workbookViewId="0">
      <selection activeCell="B17" sqref="B17"/>
    </sheetView>
  </sheetViews>
  <sheetFormatPr defaultRowHeight="15.75"/>
  <cols>
    <col min="1" max="1" width="19.5703125" style="424" customWidth="1"/>
    <col min="2" max="2" width="17.85546875" style="424" customWidth="1"/>
    <col min="3" max="3" width="24.85546875" style="424" customWidth="1"/>
    <col min="4" max="4" width="23.28515625" style="424" customWidth="1"/>
    <col min="5" max="5" width="23" style="424" customWidth="1"/>
    <col min="6" max="6" width="9.85546875" style="424" customWidth="1"/>
    <col min="7" max="16384" width="9.140625" style="424"/>
  </cols>
  <sheetData>
    <row r="1" spans="1:5" ht="42.75" customHeight="1">
      <c r="A1" s="727" t="str">
        <f>Basic!B3</f>
        <v>NR1/T/W-CIVIL/DOM/I00/25/05161 – RFx Number 5002004409</v>
      </c>
      <c r="B1" s="728"/>
      <c r="C1" s="728"/>
      <c r="D1" s="728"/>
      <c r="E1" s="203" t="s">
        <v>496</v>
      </c>
    </row>
    <row r="2" spans="1:5">
      <c r="A2" s="204"/>
      <c r="B2" s="174"/>
      <c r="C2" s="174"/>
      <c r="D2" s="174"/>
      <c r="E2" s="205"/>
    </row>
    <row r="3" spans="1:5" ht="16.5">
      <c r="A3" s="718" t="str">
        <f>'Attach 3(JV)'!A3</f>
        <v>Construction of Transit Camp/Field Hostel at 765/400 kV Dausa New Substation.</v>
      </c>
      <c r="B3" s="718"/>
      <c r="C3" s="718"/>
      <c r="D3" s="718"/>
      <c r="E3" s="718"/>
    </row>
    <row r="4" spans="1:5" ht="24" customHeight="1">
      <c r="A4" s="207" t="s">
        <v>490</v>
      </c>
      <c r="B4" s="208"/>
      <c r="C4" s="208"/>
      <c r="D4" s="208"/>
      <c r="E4" s="209"/>
    </row>
    <row r="5" spans="1:5" ht="15.75" customHeight="1">
      <c r="A5" s="362"/>
      <c r="B5" s="174"/>
      <c r="C5" s="174"/>
      <c r="D5" s="174"/>
      <c r="E5" s="205"/>
    </row>
    <row r="6" spans="1:5" ht="16.5">
      <c r="A6" s="425" t="str">
        <f>'Attach 3(JV)'!A7</f>
        <v>Bidder’s Name and Address :</v>
      </c>
      <c r="B6" s="361"/>
      <c r="C6" s="361"/>
      <c r="D6" s="225" t="str">
        <f>'Attach 3(JV)'!E7</f>
        <v>To:</v>
      </c>
      <c r="E6" s="426"/>
    </row>
    <row r="7" spans="1:5" ht="16.5">
      <c r="A7" s="729" t="str">
        <f>'Attach 3(JV)'!A8</f>
        <v/>
      </c>
      <c r="B7" s="715"/>
      <c r="C7" s="715"/>
      <c r="D7" s="408" t="str">
        <f>'Attach 4'!E8</f>
        <v>Contracts &amp; Material</v>
      </c>
      <c r="E7" s="361"/>
    </row>
    <row r="8" spans="1:5" ht="16.5">
      <c r="A8" s="427" t="s">
        <v>353</v>
      </c>
      <c r="B8" s="717" t="str">
        <f>'Attach 3(JV)'!B9</f>
        <v/>
      </c>
      <c r="C8" s="717"/>
      <c r="D8" s="408" t="str">
        <f>'Attach 4'!E9</f>
        <v>Power Grid Corporation of India Ltd.,</v>
      </c>
      <c r="E8" s="19"/>
    </row>
    <row r="9" spans="1:5" ht="16.5">
      <c r="A9" s="427" t="s">
        <v>354</v>
      </c>
      <c r="B9" s="717" t="str">
        <f>'Attach 3(JV)'!B10</f>
        <v/>
      </c>
      <c r="C9" s="717"/>
      <c r="D9" s="408" t="str">
        <f>'Attach 4'!E10</f>
        <v>Rajasthan Projects Office</v>
      </c>
      <c r="E9" s="19"/>
    </row>
    <row r="10" spans="1:5">
      <c r="A10" s="428"/>
      <c r="B10" s="717" t="str">
        <f>'Attach 3(JV)'!B11</f>
        <v/>
      </c>
      <c r="C10" s="717"/>
      <c r="D10" s="408" t="str">
        <f>'Attach 4'!E11</f>
        <v xml:space="preserve">4th Floor, REIL House, </v>
      </c>
      <c r="E10" s="19"/>
    </row>
    <row r="11" spans="1:5">
      <c r="A11" s="429"/>
      <c r="B11" s="717" t="str">
        <f>'Attach 3(JV)'!B12</f>
        <v/>
      </c>
      <c r="C11" s="717"/>
      <c r="D11" s="408" t="str">
        <f>'Attach 4'!E12</f>
        <v>Shipra Path, Mansarovar, Jaipur-302020 Rajasthan</v>
      </c>
      <c r="E11" s="19"/>
    </row>
    <row r="12" spans="1:5">
      <c r="A12" s="429"/>
      <c r="B12" s="420"/>
      <c r="C12" s="420"/>
      <c r="D12" s="421"/>
      <c r="E12" s="426"/>
    </row>
    <row r="13" spans="1:5">
      <c r="A13" s="204" t="s">
        <v>348</v>
      </c>
      <c r="B13" s="174"/>
      <c r="C13" s="174"/>
      <c r="D13" s="174"/>
      <c r="E13" s="205"/>
    </row>
    <row r="14" spans="1:5" ht="74.25" customHeight="1" thickBot="1">
      <c r="A14" s="731" t="s">
        <v>491</v>
      </c>
      <c r="B14" s="724"/>
      <c r="C14" s="724"/>
      <c r="D14" s="724"/>
      <c r="E14" s="732"/>
    </row>
    <row r="15" spans="1:5" ht="16.5" customHeight="1">
      <c r="A15" s="733" t="s">
        <v>351</v>
      </c>
      <c r="B15" s="735" t="s">
        <v>367</v>
      </c>
      <c r="C15" s="735" t="s">
        <v>370</v>
      </c>
      <c r="D15" s="737" t="s">
        <v>492</v>
      </c>
      <c r="E15" s="726"/>
    </row>
    <row r="16" spans="1:5" ht="50.25" thickBot="1">
      <c r="A16" s="734"/>
      <c r="B16" s="736"/>
      <c r="C16" s="736"/>
      <c r="D16" s="195" t="s">
        <v>493</v>
      </c>
      <c r="E16" s="195" t="s">
        <v>494</v>
      </c>
    </row>
    <row r="17" spans="1:5" ht="29.25" customHeight="1">
      <c r="A17" s="196">
        <v>1</v>
      </c>
      <c r="B17" s="197"/>
      <c r="C17" s="197"/>
      <c r="D17" s="197"/>
      <c r="E17" s="197"/>
    </row>
    <row r="18" spans="1:5" ht="29.25" customHeight="1">
      <c r="A18" s="198">
        <v>2</v>
      </c>
      <c r="B18" s="199"/>
      <c r="C18" s="199"/>
      <c r="D18" s="199"/>
      <c r="E18" s="199"/>
    </row>
    <row r="19" spans="1:5" ht="29.25" customHeight="1">
      <c r="A19" s="198">
        <v>3</v>
      </c>
      <c r="B19" s="199"/>
      <c r="C19" s="199"/>
      <c r="D19" s="199"/>
      <c r="E19" s="199"/>
    </row>
    <row r="20" spans="1:5" ht="29.25" customHeight="1">
      <c r="A20" s="198">
        <v>4</v>
      </c>
      <c r="B20" s="199"/>
      <c r="C20" s="199"/>
      <c r="D20" s="199"/>
      <c r="E20" s="199"/>
    </row>
    <row r="21" spans="1:5" ht="29.25" customHeight="1">
      <c r="A21" s="200">
        <v>5</v>
      </c>
      <c r="B21" s="201"/>
      <c r="C21" s="201"/>
      <c r="D21" s="201"/>
      <c r="E21" s="201"/>
    </row>
    <row r="22" spans="1:5" ht="113.25" customHeight="1">
      <c r="A22" s="586" t="s">
        <v>495</v>
      </c>
      <c r="B22" s="730"/>
      <c r="C22" s="730"/>
      <c r="D22" s="730"/>
      <c r="E22" s="587"/>
    </row>
    <row r="23" spans="1:5" ht="16.5" customHeight="1">
      <c r="A23" s="204"/>
      <c r="B23" s="174"/>
      <c r="C23" s="206"/>
      <c r="D23" s="174"/>
      <c r="E23" s="205"/>
    </row>
    <row r="24" spans="1:5" ht="16.5" customHeight="1">
      <c r="A24" s="430" t="s">
        <v>5</v>
      </c>
      <c r="B24" s="414">
        <f>'Names of Bidder'!D43</f>
        <v>0</v>
      </c>
      <c r="C24" s="412" t="s">
        <v>3</v>
      </c>
      <c r="D24" s="415" t="str">
        <f>'Attach 3(JV)'!E23</f>
        <v/>
      </c>
      <c r="E24" s="426"/>
    </row>
    <row r="25" spans="1:5" ht="16.5">
      <c r="A25" s="430" t="s">
        <v>6</v>
      </c>
      <c r="B25" s="414">
        <f>'Names of Bidder'!D44</f>
        <v>0</v>
      </c>
      <c r="C25" s="412" t="s">
        <v>4</v>
      </c>
      <c r="D25" s="415" t="str">
        <f>'Attach 3(JV)'!E24</f>
        <v/>
      </c>
      <c r="E25" s="426"/>
    </row>
    <row r="26" spans="1:5">
      <c r="A26" s="431"/>
      <c r="E26" s="432"/>
    </row>
    <row r="27" spans="1:5">
      <c r="A27" s="431"/>
      <c r="E27" s="432"/>
    </row>
    <row r="28" spans="1:5">
      <c r="A28" s="431"/>
      <c r="E28" s="432"/>
    </row>
    <row r="29" spans="1:5" ht="15" customHeight="1">
      <c r="A29" s="433"/>
      <c r="B29" s="434"/>
      <c r="C29" s="434"/>
      <c r="D29" s="434"/>
      <c r="E29" s="435"/>
    </row>
  </sheetData>
  <sheetProtection algorithmName="SHA-512" hashValue="qT2V6rlVLRo9gNjuQFr4K7BWkOCJPmZBoaC+/xfOg3E3II8L97zyR3kqb79qSoF3Pu2J4RSYHMphAUPUZSRdAA==" saltValue="Tv4lb1d6shHuym5mWsl0Lg==" spinCount="100000" sheet="1" formatColumns="0" formatRows="0" selectLockedCells="1"/>
  <customSheetViews>
    <customSheetView guid="{7416B626-7D95-4C7E-AF33-34F3D9CDEC4E}" fitToPage="1">
      <selection activeCell="B17" sqref="B17"/>
      <pageMargins left="0.7" right="0.7" top="0.75" bottom="0.75" header="0.3" footer="0.3"/>
      <pageSetup paperSize="9" scale="90" fitToHeight="10" orientation="portrait" horizontalDpi="4294967295" verticalDpi="4294967295" r:id="rId1"/>
    </customSheetView>
    <customSheetView guid="{A4C1F32E-B580-4CA5-8362-DC7E76A71ECA}" fitToPage="1">
      <selection activeCell="B17" sqref="B17"/>
      <pageMargins left="0.7" right="0.7" top="0.75" bottom="0.75" header="0.3" footer="0.3"/>
      <pageSetup paperSize="9" scale="90" fitToHeight="10" orientation="portrait" horizontalDpi="4294967295" verticalDpi="4294967295" r:id="rId2"/>
    </customSheetView>
    <customSheetView guid="{96400739-BE17-4F96-9322-CEC076E94D1E}" fitToPage="1">
      <selection activeCell="D17" sqref="D17"/>
      <pageMargins left="0.7" right="0.7" top="0.75" bottom="0.75" header="0.3" footer="0.3"/>
      <pageSetup paperSize="9" scale="90" fitToHeight="10" orientation="portrait" horizontalDpi="4294967295" verticalDpi="4294967295" r:id="rId3"/>
    </customSheetView>
    <customSheetView guid="{BE615921-12B2-47E1-81BB-292B559B4C46}" showPageBreaks="1" fitToPage="1" printArea="1" view="pageBreakPreview" topLeftCell="A7">
      <selection activeCell="D17" sqref="D17"/>
      <pageMargins left="0.7" right="0.7" top="0.75" bottom="0.75" header="0.3" footer="0.3"/>
      <pageSetup paperSize="9" scale="90" fitToHeight="10" orientation="portrait" horizontalDpi="4294967295" verticalDpi="4294967295" r:id="rId4"/>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5"/>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6"/>
    </customSheetView>
    <customSheetView guid="{7A88FC7A-7690-48AB-B789-172043AFADC8}" fitToPage="1" topLeftCell="A22">
      <pageMargins left="0.7" right="0.7" top="0.75" bottom="0.75" header="0.3" footer="0.3"/>
      <pageSetup paperSize="9" scale="90" fitToHeight="10" orientation="portrait" horizontalDpi="4294967295" verticalDpi="4294967295" r:id="rId7"/>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8"/>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9"/>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0"/>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11"/>
    </customSheetView>
    <customSheetView guid="{DD92BFFE-CDBF-4631-B131-2F643BA44B9E}" fitToPage="1">
      <selection activeCell="D17" sqref="D17"/>
      <pageMargins left="0.7" right="0.7" top="0.75" bottom="0.75" header="0.3" footer="0.3"/>
      <pageSetup paperSize="9" scale="90" fitToHeight="10" orientation="portrait" horizontalDpi="4294967295" verticalDpi="4294967295" r:id="rId12"/>
    </customSheetView>
    <customSheetView guid="{01303FD0-ABFB-491C-AEA5-C3729AABBDE0}" fitToPage="1">
      <selection activeCell="B17" sqref="B17"/>
      <pageMargins left="0.7" right="0.7" top="0.75" bottom="0.75" header="0.3" footer="0.3"/>
      <pageSetup paperSize="9" scale="90" fitToHeight="10" orientation="portrait" horizontalDpi="4294967295" verticalDpi="4294967295" r:id="rId13"/>
    </customSheetView>
  </customSheetViews>
  <mergeCells count="13">
    <mergeCell ref="A22:E22"/>
    <mergeCell ref="A14:E14"/>
    <mergeCell ref="A15:A16"/>
    <mergeCell ref="B15:B16"/>
    <mergeCell ref="C15:C16"/>
    <mergeCell ref="D15:E15"/>
    <mergeCell ref="A1:D1"/>
    <mergeCell ref="A3:E3"/>
    <mergeCell ref="B11:C11"/>
    <mergeCell ref="A7:C7"/>
    <mergeCell ref="B8:C8"/>
    <mergeCell ref="B9:C9"/>
    <mergeCell ref="B10:C10"/>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32769" r:id="rId17" name="Check Box 1">
              <controlPr defaultSize="0" print="0" autoFill="0" autoLine="0" autoPict="0">
                <anchor moveWithCells="1">
                  <from>
                    <xdr:col>4</xdr:col>
                    <xdr:colOff>609600</xdr:colOff>
                    <xdr:row>22</xdr:row>
                    <xdr:rowOff>0</xdr:rowOff>
                  </from>
                  <to>
                    <xdr:col>4</xdr:col>
                    <xdr:colOff>609600</xdr:colOff>
                    <xdr:row>27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zoomScaleSheetLayoutView="100" workbookViewId="0">
      <selection activeCell="A17" sqref="A17"/>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7" width="9.140625" style="19"/>
    <col min="8" max="8" width="0" style="19" hidden="1" customWidth="1"/>
    <col min="9" max="16384" width="9.140625" style="94"/>
  </cols>
  <sheetData>
    <row r="1" spans="1:26" ht="49.5" customHeight="1">
      <c r="A1" s="714" t="str">
        <f>'Attach 3(JV)'!A1</f>
        <v>Tender Enquiry No.:NR1/T/W-CIVIL/DOM/I00/25/05161 – RFx Number 5002004409</v>
      </c>
      <c r="B1" s="714"/>
      <c r="C1" s="714"/>
      <c r="D1" s="714"/>
      <c r="E1" s="405" t="str">
        <f>"Attachment-6 "</f>
        <v xml:space="preserve">Attachment-6 </v>
      </c>
      <c r="Z1" s="436"/>
    </row>
    <row r="2" spans="1:26" ht="10.5" customHeight="1">
      <c r="Z2" s="436"/>
    </row>
    <row r="3" spans="1:26" ht="16.5">
      <c r="A3" s="718" t="str">
        <f>'Attach 3(JV)'!A3</f>
        <v>Construction of Transit Camp/Field Hostel at 765/400 kV Dausa New Substation.</v>
      </c>
      <c r="B3" s="718"/>
      <c r="C3" s="718"/>
      <c r="D3" s="718"/>
      <c r="E3" s="718"/>
      <c r="F3" s="417"/>
      <c r="G3" s="417"/>
      <c r="H3" s="417"/>
    </row>
    <row r="4" spans="1:26" ht="15.75" customHeight="1">
      <c r="A4" s="360"/>
      <c r="H4" s="418"/>
      <c r="I4" s="419"/>
    </row>
    <row r="5" spans="1:26" ht="20.100000000000001" customHeight="1">
      <c r="A5" s="549" t="s">
        <v>48</v>
      </c>
      <c r="B5" s="549"/>
      <c r="C5" s="549"/>
      <c r="D5" s="549"/>
      <c r="E5" s="549"/>
      <c r="F5" s="83"/>
      <c r="H5" s="418"/>
      <c r="I5" s="419"/>
    </row>
    <row r="6" spans="1:26" ht="10.5" customHeight="1">
      <c r="A6" s="361"/>
      <c r="H6" s="418"/>
      <c r="I6" s="419"/>
    </row>
    <row r="7" spans="1:26" ht="20.100000000000001" customHeight="1">
      <c r="A7" s="83" t="str">
        <f>'Attach 3(JV)'!A7</f>
        <v>Bidder’s Name and Address :</v>
      </c>
      <c r="E7" s="225" t="str">
        <f>'Attach 3(JV)'!E7</f>
        <v>To:</v>
      </c>
      <c r="H7" s="418"/>
      <c r="I7" s="419"/>
    </row>
    <row r="8" spans="1:26" ht="16.5">
      <c r="A8" s="715" t="str">
        <f>'Attach 3(JV)'!A8</f>
        <v/>
      </c>
      <c r="B8" s="715"/>
      <c r="C8" s="715"/>
      <c r="D8" s="715"/>
      <c r="E8" s="408" t="str">
        <f>'Attach 4'!E8</f>
        <v>Contracts &amp; Material</v>
      </c>
      <c r="F8" s="361"/>
      <c r="H8" s="418"/>
      <c r="I8" s="419"/>
    </row>
    <row r="9" spans="1:26" ht="20.100000000000001" customHeight="1">
      <c r="A9" s="409" t="s">
        <v>353</v>
      </c>
      <c r="B9" s="717" t="str">
        <f>'Attach 3(JV)'!B9</f>
        <v/>
      </c>
      <c r="C9" s="717"/>
      <c r="D9" s="717"/>
      <c r="E9" s="408" t="str">
        <f>'Attach 4'!E9</f>
        <v>Power Grid Corporation of India Ltd.,</v>
      </c>
      <c r="H9" s="418"/>
      <c r="I9" s="419"/>
    </row>
    <row r="10" spans="1:26" ht="20.100000000000001" customHeight="1">
      <c r="A10" s="409" t="s">
        <v>354</v>
      </c>
      <c r="B10" s="717" t="str">
        <f>'Attach 3(JV)'!B10</f>
        <v/>
      </c>
      <c r="C10" s="717"/>
      <c r="D10" s="717"/>
      <c r="E10" s="408" t="str">
        <f>'Attach 4'!E10</f>
        <v>Rajasthan Projects Office</v>
      </c>
      <c r="H10" s="418"/>
      <c r="I10" s="419"/>
    </row>
    <row r="11" spans="1:26" ht="20.100000000000001" customHeight="1">
      <c r="B11" s="717" t="str">
        <f>'Attach 3(JV)'!B11</f>
        <v/>
      </c>
      <c r="C11" s="717"/>
      <c r="D11" s="717"/>
      <c r="E11" s="408" t="str">
        <f>'Attach 4'!E11</f>
        <v xml:space="preserve">4th Floor, REIL House, </v>
      </c>
    </row>
    <row r="12" spans="1:26" ht="17.25" customHeight="1">
      <c r="A12" s="361"/>
      <c r="B12" s="717" t="str">
        <f>'Attach 3(JV)'!B12</f>
        <v/>
      </c>
      <c r="C12" s="717"/>
      <c r="D12" s="717"/>
      <c r="E12" s="408" t="str">
        <f>'Attach 4'!E12</f>
        <v>Shipra Path, Mansarovar, Jaipur-302020 Rajasthan</v>
      </c>
    </row>
    <row r="13" spans="1:26" ht="21" customHeight="1">
      <c r="A13" s="19" t="s">
        <v>348</v>
      </c>
      <c r="B13" s="358"/>
      <c r="C13" s="358"/>
      <c r="D13" s="358"/>
    </row>
    <row r="14" spans="1:26" ht="54.75" customHeight="1">
      <c r="A14" s="720" t="s">
        <v>49</v>
      </c>
      <c r="B14" s="720"/>
      <c r="C14" s="720"/>
      <c r="D14" s="720"/>
      <c r="E14" s="720"/>
    </row>
    <row r="15" spans="1:26" ht="25.5" customHeight="1">
      <c r="A15" s="361"/>
      <c r="B15" s="361"/>
      <c r="C15" s="361"/>
      <c r="D15" s="361"/>
      <c r="E15" s="361"/>
    </row>
    <row r="16" spans="1:26" ht="42" customHeight="1">
      <c r="A16" s="411" t="s">
        <v>351</v>
      </c>
      <c r="B16" s="411" t="s">
        <v>50</v>
      </c>
      <c r="C16" s="741" t="s">
        <v>51</v>
      </c>
      <c r="D16" s="741"/>
      <c r="E16" s="411" t="s">
        <v>52</v>
      </c>
    </row>
    <row r="17" spans="1:8" ht="21" customHeight="1">
      <c r="A17" s="437"/>
      <c r="B17" s="437"/>
      <c r="C17" s="738"/>
      <c r="D17" s="739"/>
      <c r="E17" s="437"/>
    </row>
    <row r="18" spans="1:8" ht="21" customHeight="1">
      <c r="A18" s="437"/>
      <c r="B18" s="437"/>
      <c r="C18" s="738"/>
      <c r="D18" s="739"/>
      <c r="E18" s="437"/>
    </row>
    <row r="19" spans="1:8" ht="21" customHeight="1">
      <c r="A19" s="437"/>
      <c r="B19" s="437"/>
      <c r="C19" s="740"/>
      <c r="D19" s="740"/>
      <c r="E19" s="437"/>
    </row>
    <row r="20" spans="1:8" ht="21" customHeight="1">
      <c r="A20" s="437"/>
      <c r="B20" s="437"/>
      <c r="C20" s="740"/>
      <c r="D20" s="740"/>
      <c r="E20" s="437"/>
      <c r="F20" s="438"/>
      <c r="G20" s="438"/>
      <c r="H20" s="439" t="b">
        <v>0</v>
      </c>
    </row>
    <row r="21" spans="1:8" ht="21" customHeight="1">
      <c r="A21" s="437"/>
      <c r="B21" s="437"/>
      <c r="C21" s="740"/>
      <c r="D21" s="740"/>
      <c r="E21" s="437"/>
      <c r="F21" s="438"/>
      <c r="G21" s="438"/>
      <c r="H21" s="440"/>
    </row>
    <row r="22" spans="1:8" ht="16.5" customHeight="1">
      <c r="D22" s="361"/>
      <c r="E22" s="361"/>
    </row>
    <row r="23" spans="1:8" s="19" customFormat="1" ht="51.75" customHeight="1">
      <c r="A23" s="720" t="s">
        <v>53</v>
      </c>
      <c r="B23" s="720"/>
      <c r="C23" s="720"/>
      <c r="D23" s="720"/>
      <c r="E23" s="720"/>
    </row>
    <row r="24" spans="1:8" s="19" customFormat="1" ht="96.75" customHeight="1">
      <c r="A24" s="720" t="s">
        <v>54</v>
      </c>
      <c r="B24" s="720"/>
      <c r="C24" s="720"/>
      <c r="D24" s="720"/>
      <c r="E24" s="720"/>
    </row>
    <row r="25" spans="1:8" s="19" customFormat="1" ht="24" customHeight="1">
      <c r="A25" s="361"/>
      <c r="B25" s="361"/>
      <c r="C25" s="361"/>
      <c r="D25" s="412"/>
      <c r="E25" s="361"/>
    </row>
    <row r="26" spans="1:8" ht="24" customHeight="1">
      <c r="A26" s="413" t="s">
        <v>5</v>
      </c>
      <c r="B26" s="414">
        <f>'Names of Bidder'!D43</f>
        <v>0</v>
      </c>
      <c r="C26" s="441"/>
      <c r="D26" s="412" t="s">
        <v>3</v>
      </c>
      <c r="E26" s="415" t="str">
        <f>'Attach 3(JV)'!E23</f>
        <v/>
      </c>
    </row>
    <row r="27" spans="1:8" ht="24" customHeight="1">
      <c r="A27" s="413" t="s">
        <v>6</v>
      </c>
      <c r="B27" s="414">
        <f>'Names of Bidder'!D44</f>
        <v>0</v>
      </c>
      <c r="C27" s="441"/>
      <c r="D27" s="412" t="s">
        <v>4</v>
      </c>
      <c r="E27" s="415" t="str">
        <f>'Attach 3(JV)'!E24</f>
        <v/>
      </c>
    </row>
    <row r="28" spans="1:8" ht="24" customHeight="1">
      <c r="D28" s="412"/>
    </row>
    <row r="29" spans="1:8" ht="24" customHeight="1">
      <c r="D29" s="412"/>
    </row>
    <row r="30" spans="1:8" s="443" customFormat="1" ht="32.25" customHeight="1">
      <c r="A30" s="83" t="str">
        <f>A1</f>
        <v>Tender Enquiry No.:NR1/T/W-CIVIL/DOM/I00/25/05161 – RFx Number 5002004409</v>
      </c>
      <c r="B30" s="83"/>
      <c r="C30" s="83"/>
      <c r="D30" s="83"/>
      <c r="E30" s="442" t="str">
        <f>"Annexure I to" &amp; E1</f>
        <v xml:space="preserve">Annexure I toAttachment-6 </v>
      </c>
      <c r="F30" s="83"/>
      <c r="G30" s="83"/>
      <c r="H30" s="83"/>
    </row>
    <row r="31" spans="1:8" ht="15.75" customHeight="1">
      <c r="A31" s="548"/>
      <c r="B31" s="548"/>
      <c r="C31" s="548"/>
      <c r="D31" s="548"/>
      <c r="E31" s="548"/>
    </row>
    <row r="32" spans="1:8" ht="20.100000000000001" customHeight="1">
      <c r="A32" s="549" t="str">
        <f>A5</f>
        <v>(Alternative, Deviations and Exceptions to the Provisions)</v>
      </c>
      <c r="B32" s="549"/>
      <c r="C32" s="549"/>
      <c r="D32" s="549"/>
      <c r="E32" s="549"/>
    </row>
    <row r="33" spans="1:5" ht="20.100000000000001" customHeight="1">
      <c r="A33" s="549" t="s">
        <v>185</v>
      </c>
      <c r="B33" s="549"/>
      <c r="C33" s="549"/>
      <c r="D33" s="549"/>
      <c r="E33" s="549"/>
    </row>
    <row r="34" spans="1:5" ht="20.100000000000001" customHeight="1"/>
    <row r="35" spans="1:5" ht="42" customHeight="1">
      <c r="A35" s="411" t="s">
        <v>351</v>
      </c>
      <c r="B35" s="411" t="s">
        <v>50</v>
      </c>
      <c r="C35" s="741" t="s">
        <v>51</v>
      </c>
      <c r="D35" s="741"/>
      <c r="E35" s="411" t="s">
        <v>52</v>
      </c>
    </row>
    <row r="36" spans="1:5" ht="39.950000000000003" customHeight="1">
      <c r="A36" s="437"/>
      <c r="B36" s="437"/>
      <c r="C36" s="738"/>
      <c r="D36" s="739"/>
      <c r="E36" s="437"/>
    </row>
    <row r="37" spans="1:5" ht="39.950000000000003" customHeight="1">
      <c r="A37" s="437"/>
      <c r="B37" s="437"/>
      <c r="C37" s="738"/>
      <c r="D37" s="739"/>
      <c r="E37" s="437"/>
    </row>
    <row r="38" spans="1:5" ht="39.950000000000003" customHeight="1">
      <c r="A38" s="437"/>
      <c r="B38" s="437"/>
      <c r="C38" s="738"/>
      <c r="D38" s="739"/>
      <c r="E38" s="437"/>
    </row>
    <row r="39" spans="1:5" ht="39.950000000000003" customHeight="1">
      <c r="A39" s="437"/>
      <c r="B39" s="437"/>
      <c r="C39" s="738"/>
      <c r="D39" s="739"/>
      <c r="E39" s="437"/>
    </row>
    <row r="40" spans="1:5" ht="39.950000000000003" customHeight="1">
      <c r="A40" s="437"/>
      <c r="B40" s="437"/>
      <c r="C40" s="738"/>
      <c r="D40" s="739"/>
      <c r="E40" s="437"/>
    </row>
    <row r="41" spans="1:5" ht="39.950000000000003" customHeight="1">
      <c r="A41" s="437"/>
      <c r="B41" s="437"/>
      <c r="C41" s="738"/>
      <c r="D41" s="739"/>
      <c r="E41" s="437"/>
    </row>
    <row r="42" spans="1:5" ht="39.950000000000003" customHeight="1">
      <c r="A42" s="437"/>
      <c r="B42" s="437"/>
      <c r="C42" s="738"/>
      <c r="D42" s="739"/>
      <c r="E42" s="437"/>
    </row>
    <row r="43" spans="1:5" ht="39.950000000000003" customHeight="1">
      <c r="A43" s="437"/>
      <c r="B43" s="437"/>
      <c r="C43" s="738"/>
      <c r="D43" s="739"/>
      <c r="E43" s="437"/>
    </row>
    <row r="44" spans="1:5" ht="39.950000000000003" customHeight="1">
      <c r="A44" s="437"/>
      <c r="B44" s="437"/>
      <c r="C44" s="738"/>
      <c r="D44" s="739"/>
      <c r="E44" s="437"/>
    </row>
    <row r="45" spans="1:5" ht="39.950000000000003" customHeight="1">
      <c r="A45" s="437"/>
      <c r="B45" s="437"/>
      <c r="C45" s="738"/>
      <c r="D45" s="739"/>
      <c r="E45" s="437"/>
    </row>
    <row r="46" spans="1:5" ht="20.100000000000001" customHeight="1"/>
    <row r="47" spans="1:5" ht="25.5" customHeight="1"/>
    <row r="48" spans="1:5" ht="25.5" customHeight="1">
      <c r="A48" s="94"/>
      <c r="B48" s="94"/>
      <c r="C48" s="94"/>
      <c r="D48" s="412"/>
      <c r="E48" s="94"/>
    </row>
    <row r="49" spans="1:5" ht="25.5" customHeight="1">
      <c r="A49" s="413" t="s">
        <v>5</v>
      </c>
      <c r="B49" s="414">
        <f>B26</f>
        <v>0</v>
      </c>
      <c r="C49" s="441"/>
      <c r="D49" s="412" t="s">
        <v>3</v>
      </c>
      <c r="E49" s="415" t="str">
        <f>E26</f>
        <v/>
      </c>
    </row>
    <row r="50" spans="1:5" ht="25.5" customHeight="1">
      <c r="A50" s="413" t="s">
        <v>6</v>
      </c>
      <c r="B50" s="444">
        <f>B27</f>
        <v>0</v>
      </c>
      <c r="C50" s="441"/>
      <c r="D50" s="412" t="s">
        <v>4</v>
      </c>
      <c r="E50" s="415" t="str">
        <f>E27</f>
        <v/>
      </c>
    </row>
    <row r="51" spans="1:5" ht="25.5" customHeight="1">
      <c r="D51" s="412"/>
    </row>
  </sheetData>
  <sheetProtection algorithmName="SHA-512" hashValue="ulhpwRpnCBObCRU+nRlEs6+U0Yt+nLBlv6bfi7rnCcaX5SdfvCWFMWeDo+cRJw+AHryu+OCdQxQAUoiQmnKFwg==" saltValue="bJqkMSG156B1OLPmURmjhQ==" spinCount="100000" sheet="1" selectLockedCells="1"/>
  <customSheetViews>
    <customSheetView guid="{7416B626-7D95-4C7E-AF33-34F3D9CDEC4E}" showGridLines="0" hiddenColumns="1">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A4C1F32E-B580-4CA5-8362-DC7E76A71ECA}" showGridLines="0" hiddenColumns="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6400739-BE17-4F96-9322-CEC076E94D1E}" showGridLines="0" hiddenColumns="1">
      <selection activeCell="E20" sqref="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BE615921-12B2-47E1-81BB-292B559B4C46}" showPageBreaks="1" showGridLines="0" printArea="1" hiddenColumns="1" view="pageBreakPreview" topLeftCell="A4">
      <selection activeCell="E20" sqref="E20"/>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DD92BFFE-CDBF-4631-B131-2F643BA44B9E}" showGridLines="0" hiddenColumns="1">
      <selection activeCell="E20" sqref="E20"/>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01303FD0-ABFB-491C-AEA5-C3729AABBDE0}" showGridLines="0" hiddenColumns="1">
      <selection activeCell="A17" sqref="A17"/>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31">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A1:D1"/>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s>
  <phoneticPr fontId="7"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4" orientation="portrait" r:id="rId30"/>
  <headerFooter alignWithMargins="0">
    <oddFooter>&amp;R&amp;"Book Antiqua,Bold"&amp;8 Page &amp;P of &amp;N</oddFooter>
  </headerFooter>
  <rowBreaks count="1" manualBreakCount="1">
    <brk id="27"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1466850</xdr:colOff>
                    <xdr:row>21</xdr:row>
                    <xdr:rowOff>0</xdr:rowOff>
                  </from>
                  <to>
                    <xdr:col>4</xdr:col>
                    <xdr:colOff>1676400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sheetPr>
  <dimension ref="A1:I38"/>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7.7109375" style="19" customWidth="1"/>
    <col min="5" max="5" width="39.28515625" style="19" customWidth="1"/>
    <col min="6" max="8" width="9.140625" style="19"/>
    <col min="9" max="16384" width="9.140625" style="94"/>
  </cols>
  <sheetData>
    <row r="1" spans="1:9" ht="60" customHeight="1">
      <c r="A1" s="714" t="str">
        <f>'Attach 3(JV)'!A1</f>
        <v>Tender Enquiry No.:NR1/T/W-CIVIL/DOM/I00/25/05161 – RFx Number 5002004409</v>
      </c>
      <c r="B1" s="714"/>
      <c r="C1" s="714"/>
      <c r="D1" s="714"/>
      <c r="E1" s="445" t="str">
        <f>"Attachment-7 "</f>
        <v xml:space="preserve">Attachment-7 </v>
      </c>
    </row>
    <row r="2" spans="1:9">
      <c r="E2" s="424"/>
    </row>
    <row r="3" spans="1:9" ht="16.5">
      <c r="A3" s="718" t="str">
        <f>'Attach 3(JV)'!A3</f>
        <v>Construction of Transit Camp/Field Hostel at 765/400 kV Dausa New Substation.</v>
      </c>
      <c r="B3" s="718"/>
      <c r="C3" s="718"/>
      <c r="D3" s="718"/>
      <c r="E3" s="718"/>
      <c r="F3" s="417"/>
      <c r="G3" s="417"/>
      <c r="H3" s="417"/>
    </row>
    <row r="4" spans="1:9" ht="20.100000000000001" customHeight="1">
      <c r="A4" s="360"/>
      <c r="H4" s="418"/>
      <c r="I4" s="419"/>
    </row>
    <row r="5" spans="1:9" ht="20.100000000000001" customHeight="1">
      <c r="A5" s="549" t="s">
        <v>188</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row>
    <row r="12" spans="1:9" ht="20.100000000000001" customHeight="1">
      <c r="A12" s="361"/>
      <c r="B12" s="717" t="str">
        <f>'Attach 3(JV)'!B12</f>
        <v/>
      </c>
      <c r="C12" s="717"/>
      <c r="D12" s="717"/>
      <c r="E12" s="410" t="str">
        <f>'Attach 4'!E12</f>
        <v>Shipra Path, Mansarovar, Jaipur-302020 Rajasthan</v>
      </c>
    </row>
    <row r="13" spans="1:9" ht="20.100000000000001" customHeight="1"/>
    <row r="14" spans="1:9" ht="20.100000000000001" customHeight="1">
      <c r="A14" s="361"/>
    </row>
    <row r="15" spans="1:9" ht="27.75" customHeight="1">
      <c r="A15" s="549" t="s">
        <v>189</v>
      </c>
      <c r="B15" s="549"/>
      <c r="C15" s="549"/>
      <c r="D15" s="549"/>
      <c r="E15" s="549"/>
    </row>
    <row r="16" spans="1:9" ht="20.100000000000001" customHeight="1">
      <c r="A16" s="361"/>
    </row>
    <row r="17" spans="1:5" ht="20.100000000000001" customHeight="1">
      <c r="A17" s="446"/>
    </row>
    <row r="18" spans="1:5" ht="20.100000000000001" customHeight="1"/>
    <row r="19" spans="1:5" ht="20.100000000000001" customHeight="1">
      <c r="A19" s="446"/>
    </row>
    <row r="20" spans="1:5" ht="20.100000000000001" customHeight="1">
      <c r="A20" s="446"/>
    </row>
    <row r="21" spans="1:5" ht="20.100000000000001" customHeight="1">
      <c r="D21" s="412"/>
    </row>
    <row r="22" spans="1:5" ht="33" customHeight="1">
      <c r="A22" s="413" t="s">
        <v>5</v>
      </c>
      <c r="B22" s="414">
        <f>'Names of Bidder'!D43</f>
        <v>0</v>
      </c>
      <c r="C22" s="83"/>
      <c r="D22" s="412" t="s">
        <v>3</v>
      </c>
      <c r="E22" s="415" t="str">
        <f>'Attach 3(JV)'!E23</f>
        <v/>
      </c>
    </row>
    <row r="23" spans="1:5" ht="33" customHeight="1">
      <c r="A23" s="413" t="s">
        <v>6</v>
      </c>
      <c r="B23" s="414">
        <f>'Names of Bidder'!D44</f>
        <v>0</v>
      </c>
      <c r="C23" s="83"/>
      <c r="D23" s="412" t="s">
        <v>4</v>
      </c>
      <c r="E23" s="415" t="str">
        <f>'Attach 3(JV)'!E24</f>
        <v/>
      </c>
    </row>
    <row r="24" spans="1:5" ht="33" customHeight="1">
      <c r="D24" s="412"/>
    </row>
    <row r="25" spans="1:5" ht="33" customHeight="1">
      <c r="A25" s="83"/>
      <c r="B25" s="83"/>
      <c r="C25" s="83"/>
      <c r="D25" s="412"/>
      <c r="E25" s="83"/>
    </row>
    <row r="26" spans="1:5" ht="20.100000000000001" customHeight="1"/>
    <row r="27" spans="1:5" ht="20.100000000000001" customHeight="1">
      <c r="A27" s="402"/>
    </row>
    <row r="28" spans="1:5" ht="20.100000000000001" customHeight="1"/>
    <row r="29" spans="1:5" ht="20.100000000000001" customHeight="1"/>
    <row r="30" spans="1:5" ht="20.100000000000001" customHeight="1">
      <c r="A30" s="402"/>
    </row>
    <row r="31" spans="1:5" ht="20.100000000000001" customHeight="1"/>
    <row r="32" spans="1:5" ht="20.100000000000001" customHeight="1">
      <c r="A32" s="402"/>
    </row>
    <row r="33" spans="1:1" ht="20.100000000000001" customHeight="1"/>
    <row r="34" spans="1:1" ht="20.100000000000001" customHeight="1">
      <c r="A34" s="402"/>
    </row>
    <row r="35" spans="1:1" ht="20.100000000000001" customHeight="1"/>
    <row r="36" spans="1:1" ht="20.100000000000001" customHeight="1"/>
    <row r="37" spans="1:1" ht="20.100000000000001" customHeight="1"/>
    <row r="38" spans="1:1" ht="20.100000000000001" customHeight="1"/>
  </sheetData>
  <sheetProtection algorithmName="SHA-512" hashValue="w6QMb87TCdN3i+tkACGE/A33ieOwRYtO0tpL8COLrYkyZ0ur4BMWUJnF7YOcxofKrPSekN4Mu7Y8KUmvGIR0hg==" saltValue="cjTri8kyisP30ZisTEFFTw=="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E8" sqref="E8:F12"/>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6"/>
      <headerFooter alignWithMargins="0">
        <oddFooter>&amp;R&amp;"Book Antiqua,Bold"&amp;8 Page &amp;P of &amp;N</oddFooter>
      </headerFooter>
    </customSheetView>
    <customSheetView guid="{DD92BFFE-CDBF-4631-B131-2F643BA44B9E}"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01303FD0-ABFB-491C-AEA5-C3729AABBDE0}" showGridLines="0">
      <selection activeCell="E8" sqref="E8:F12"/>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P42"/>
  <sheetViews>
    <sheetView showGridLines="0" zoomScaleSheetLayoutView="55"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21.7109375" style="19" customWidth="1"/>
    <col min="5" max="5" width="33.42578125" style="19" customWidth="1"/>
    <col min="6" max="6" width="27.5703125" style="19" customWidth="1"/>
    <col min="7" max="7" width="29" style="19" hidden="1" customWidth="1"/>
    <col min="8" max="8" width="25.28515625" style="19" hidden="1" customWidth="1"/>
    <col min="9" max="9" width="24.28515625" style="19" hidden="1" customWidth="1"/>
    <col min="10" max="10" width="26.85546875" style="19" hidden="1" customWidth="1"/>
    <col min="11" max="11" width="24.5703125" style="19" hidden="1" customWidth="1"/>
    <col min="12" max="12" width="35.28515625" style="19" hidden="1" customWidth="1"/>
    <col min="13" max="13" width="31.5703125" style="19" customWidth="1"/>
    <col min="14" max="14" width="9.140625" style="19" customWidth="1"/>
    <col min="15" max="15" width="9.140625" style="19"/>
    <col min="16" max="16384" width="9.140625" style="94"/>
  </cols>
  <sheetData>
    <row r="1" spans="1:16" ht="54.75" customHeight="1">
      <c r="A1" s="714" t="str">
        <f>'Attach 3(JV)'!A1</f>
        <v>Tender Enquiry No.:NR1/T/W-CIVIL/DOM/I00/25/05161 – RFx Number 5002004409</v>
      </c>
      <c r="B1" s="714"/>
      <c r="C1" s="714"/>
      <c r="D1" s="714"/>
      <c r="E1" s="714"/>
      <c r="F1" s="714"/>
      <c r="G1" s="404"/>
      <c r="H1" s="404"/>
      <c r="I1" s="404"/>
      <c r="J1" s="404"/>
      <c r="K1" s="404"/>
      <c r="L1" s="405" t="s">
        <v>485</v>
      </c>
    </row>
    <row r="2" spans="1:16" ht="15" customHeight="1">
      <c r="A2" s="422"/>
      <c r="B2" s="422"/>
      <c r="C2" s="422"/>
      <c r="D2" s="422"/>
      <c r="E2" s="422"/>
      <c r="F2" s="422"/>
      <c r="G2" s="422"/>
      <c r="H2" s="422"/>
      <c r="I2" s="422"/>
      <c r="J2" s="422"/>
      <c r="K2" s="422"/>
      <c r="L2" s="447"/>
    </row>
    <row r="3" spans="1:16" ht="16.5">
      <c r="A3" s="718" t="str">
        <f>'Attach 3(JV)'!A3</f>
        <v>Construction of Transit Camp/Field Hostel at 765/400 kV Dausa New Substation.</v>
      </c>
      <c r="B3" s="718"/>
      <c r="C3" s="718"/>
      <c r="D3" s="718"/>
      <c r="E3" s="718"/>
      <c r="F3" s="718"/>
      <c r="G3" s="718"/>
      <c r="H3" s="718"/>
      <c r="I3" s="718"/>
      <c r="J3" s="718"/>
      <c r="K3" s="718"/>
      <c r="L3" s="742"/>
      <c r="M3" s="417"/>
      <c r="N3" s="417"/>
      <c r="O3" s="417"/>
    </row>
    <row r="4" spans="1:16" ht="15" customHeight="1">
      <c r="A4" s="360"/>
      <c r="L4" s="426"/>
      <c r="O4" s="418"/>
      <c r="P4" s="419"/>
    </row>
    <row r="5" spans="1:16" ht="20.100000000000001" customHeight="1">
      <c r="A5" s="549" t="s">
        <v>373</v>
      </c>
      <c r="B5" s="549"/>
      <c r="C5" s="549"/>
      <c r="D5" s="549"/>
      <c r="E5" s="549"/>
      <c r="F5" s="549"/>
      <c r="G5" s="549"/>
      <c r="H5" s="549"/>
      <c r="I5" s="549"/>
      <c r="J5" s="549"/>
      <c r="K5" s="549"/>
      <c r="L5" s="743"/>
      <c r="M5" s="83"/>
      <c r="O5" s="418"/>
      <c r="P5" s="419"/>
    </row>
    <row r="6" spans="1:16" ht="20.100000000000001" customHeight="1">
      <c r="A6" s="361"/>
      <c r="L6" s="426"/>
      <c r="O6" s="418"/>
      <c r="P6" s="419"/>
    </row>
    <row r="7" spans="1:16" ht="20.100000000000001" hidden="1" customHeight="1">
      <c r="A7" s="83" t="str">
        <f>'Attach 3(JV)'!A7</f>
        <v>Bidder’s Name and Address :</v>
      </c>
      <c r="L7" s="448" t="str">
        <f>'Attach 3(JV)'!E7</f>
        <v>To:</v>
      </c>
      <c r="O7" s="418"/>
      <c r="P7" s="419"/>
    </row>
    <row r="8" spans="1:16" ht="36" hidden="1" customHeight="1">
      <c r="A8" s="715" t="str">
        <f>'Attach 3(JV)'!A8</f>
        <v/>
      </c>
      <c r="B8" s="715"/>
      <c r="C8" s="715"/>
      <c r="D8" s="715"/>
      <c r="E8" s="449"/>
      <c r="F8" s="449"/>
      <c r="G8" s="449"/>
      <c r="H8" s="449"/>
      <c r="I8" s="449"/>
      <c r="J8" s="449"/>
      <c r="K8" s="449"/>
      <c r="L8" s="450" t="str">
        <f>'Attach 3(JV)'!E8</f>
        <v>Contract &amp; Materials deprtament</v>
      </c>
      <c r="O8" s="418"/>
      <c r="P8" s="419"/>
    </row>
    <row r="9" spans="1:16" ht="20.100000000000001" hidden="1" customHeight="1">
      <c r="A9" s="409" t="s">
        <v>353</v>
      </c>
      <c r="B9" s="717" t="str">
        <f>'Attach 3(JV)'!B9</f>
        <v/>
      </c>
      <c r="C9" s="717"/>
      <c r="D9" s="717"/>
      <c r="E9" s="420"/>
      <c r="F9" s="420"/>
      <c r="G9" s="420"/>
      <c r="H9" s="420"/>
      <c r="I9" s="420"/>
      <c r="J9" s="420"/>
      <c r="K9" s="420"/>
      <c r="L9" s="450" t="str">
        <f>'Attach 3(JV)'!E9</f>
        <v>Power Grid Corporation of India Ltd.,</v>
      </c>
      <c r="O9" s="418"/>
      <c r="P9" s="419"/>
    </row>
    <row r="10" spans="1:16" ht="20.100000000000001" hidden="1" customHeight="1">
      <c r="A10" s="409" t="s">
        <v>354</v>
      </c>
      <c r="B10" s="717" t="str">
        <f>'Attach 3(JV)'!B10</f>
        <v/>
      </c>
      <c r="C10" s="717"/>
      <c r="D10" s="717"/>
      <c r="E10" s="420"/>
      <c r="F10" s="420"/>
      <c r="G10" s="420"/>
      <c r="H10" s="420"/>
      <c r="I10" s="420"/>
      <c r="J10" s="420"/>
      <c r="K10" s="420"/>
      <c r="L10" s="450" t="str">
        <f>'Attach 3(JV)'!E10</f>
        <v>Northern Region –I, Regional Headquarter,</v>
      </c>
      <c r="O10" s="418"/>
      <c r="P10" s="419"/>
    </row>
    <row r="11" spans="1:16" ht="20.100000000000001" hidden="1" customHeight="1">
      <c r="B11" s="717" t="str">
        <f>'Attach 3(JV)'!B11</f>
        <v/>
      </c>
      <c r="C11" s="717"/>
      <c r="D11" s="717"/>
      <c r="E11" s="420"/>
      <c r="F11" s="420"/>
      <c r="G11" s="420"/>
      <c r="H11" s="420"/>
      <c r="I11" s="420"/>
      <c r="J11" s="420"/>
      <c r="K11" s="420"/>
      <c r="L11" s="450" t="str">
        <f>'Attach 3(JV)'!E11</f>
        <v>SCO Bay No. 5 to 10, Sector 16A</v>
      </c>
    </row>
    <row r="12" spans="1:16" ht="20.100000000000001" hidden="1" customHeight="1">
      <c r="A12" s="361"/>
      <c r="B12" s="717" t="str">
        <f>'Attach 3(JV)'!B12</f>
        <v/>
      </c>
      <c r="C12" s="717"/>
      <c r="D12" s="717"/>
      <c r="E12" s="420"/>
      <c r="F12" s="420"/>
      <c r="G12" s="420"/>
      <c r="H12" s="420"/>
      <c r="I12" s="420"/>
      <c r="J12" s="420"/>
      <c r="K12" s="420"/>
      <c r="L12" s="450"/>
    </row>
    <row r="13" spans="1:16" ht="15" hidden="1" customHeight="1">
      <c r="A13" s="361"/>
      <c r="B13" s="410"/>
      <c r="C13" s="410"/>
      <c r="D13" s="410"/>
      <c r="E13" s="410"/>
      <c r="F13" s="410"/>
      <c r="G13" s="410"/>
      <c r="H13" s="410"/>
      <c r="I13" s="410"/>
      <c r="J13" s="410"/>
      <c r="K13" s="410"/>
      <c r="L13" s="426"/>
    </row>
    <row r="14" spans="1:16" ht="20.100000000000001" hidden="1" customHeight="1">
      <c r="A14" s="19" t="s">
        <v>348</v>
      </c>
      <c r="L14" s="426"/>
    </row>
    <row r="15" spans="1:16" ht="15" customHeight="1">
      <c r="A15" s="361"/>
      <c r="L15" s="426"/>
    </row>
    <row r="16" spans="1:16" ht="73.150000000000006" customHeight="1">
      <c r="A16" s="74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Construction of Transit Camp/Field Hostel at 765/400 kV Dausa New Substation. for the period commencing from the effective date of Contract to us :</v>
      </c>
      <c r="B16" s="744"/>
      <c r="C16" s="744"/>
      <c r="D16" s="744"/>
      <c r="E16" s="744"/>
      <c r="F16" s="744"/>
      <c r="G16" s="744"/>
      <c r="H16" s="744"/>
      <c r="I16" s="744"/>
      <c r="J16" s="744"/>
      <c r="K16" s="744"/>
      <c r="L16" s="745"/>
    </row>
    <row r="17" spans="1:12" ht="20.100000000000001" customHeight="1">
      <c r="A17" s="746" t="s">
        <v>755</v>
      </c>
      <c r="B17" s="746"/>
      <c r="C17" s="746"/>
      <c r="D17" s="746"/>
      <c r="E17" s="746"/>
      <c r="F17" s="746"/>
      <c r="G17" s="402"/>
      <c r="H17" s="402"/>
      <c r="I17" s="402"/>
      <c r="J17" s="402"/>
      <c r="K17" s="402"/>
      <c r="L17" s="451"/>
    </row>
    <row r="18" spans="1:12" ht="94.5" customHeight="1">
      <c r="A18" s="73" t="s">
        <v>351</v>
      </c>
      <c r="B18" s="750" t="s">
        <v>378</v>
      </c>
      <c r="C18" s="750"/>
      <c r="D18" s="750"/>
      <c r="E18" s="747" t="s">
        <v>809</v>
      </c>
      <c r="F18" s="748"/>
      <c r="G18" s="748"/>
      <c r="H18" s="748"/>
      <c r="I18" s="748"/>
      <c r="J18" s="748"/>
      <c r="K18" s="748"/>
      <c r="L18" s="749"/>
    </row>
    <row r="19" spans="1:12" ht="54" hidden="1" customHeight="1">
      <c r="A19" s="73"/>
      <c r="B19" s="750"/>
      <c r="C19" s="750"/>
      <c r="D19" s="750"/>
      <c r="E19" s="364"/>
      <c r="F19" s="364"/>
      <c r="G19" s="364" t="s">
        <v>724</v>
      </c>
      <c r="H19" s="364" t="s">
        <v>725</v>
      </c>
      <c r="I19" s="364" t="s">
        <v>726</v>
      </c>
      <c r="J19" s="364" t="s">
        <v>727</v>
      </c>
      <c r="K19" s="364" t="s">
        <v>728</v>
      </c>
      <c r="L19" s="364" t="s">
        <v>729</v>
      </c>
    </row>
    <row r="20" spans="1:12" ht="20.100000000000001" hidden="1" customHeight="1">
      <c r="A20" s="754">
        <v>1</v>
      </c>
      <c r="B20" s="755" t="s">
        <v>376</v>
      </c>
      <c r="C20" s="755"/>
      <c r="D20" s="755"/>
      <c r="E20" s="76"/>
      <c r="F20" s="76"/>
      <c r="G20" s="76"/>
      <c r="H20" s="76"/>
      <c r="I20" s="76"/>
      <c r="J20" s="76"/>
      <c r="K20" s="76"/>
      <c r="L20" s="76"/>
    </row>
    <row r="21" spans="1:12" ht="20.100000000000001" hidden="1" customHeight="1">
      <c r="A21" s="754"/>
      <c r="B21" s="751" t="s">
        <v>374</v>
      </c>
      <c r="C21" s="751"/>
      <c r="D21" s="751"/>
      <c r="E21" s="74"/>
      <c r="F21" s="74"/>
      <c r="G21" s="74"/>
      <c r="H21" s="74"/>
      <c r="I21" s="74"/>
      <c r="J21" s="74"/>
      <c r="K21" s="74"/>
      <c r="L21" s="74"/>
    </row>
    <row r="22" spans="1:12" ht="20.100000000000001" hidden="1" customHeight="1">
      <c r="A22" s="754"/>
      <c r="B22" s="753" t="s">
        <v>375</v>
      </c>
      <c r="C22" s="753"/>
      <c r="D22" s="753"/>
      <c r="E22" s="75"/>
      <c r="F22" s="75"/>
      <c r="G22" s="75"/>
      <c r="H22" s="75"/>
      <c r="I22" s="75"/>
      <c r="J22" s="75"/>
      <c r="K22" s="75"/>
      <c r="L22" s="75"/>
    </row>
    <row r="23" spans="1:12" ht="20.100000000000001" hidden="1" customHeight="1">
      <c r="A23" s="754">
        <v>2</v>
      </c>
      <c r="B23" s="755" t="s">
        <v>377</v>
      </c>
      <c r="C23" s="755"/>
      <c r="D23" s="755"/>
      <c r="E23" s="76"/>
      <c r="F23" s="76"/>
      <c r="G23" s="76"/>
      <c r="H23" s="76"/>
      <c r="I23" s="76"/>
      <c r="J23" s="76"/>
      <c r="K23" s="76"/>
      <c r="L23" s="76"/>
    </row>
    <row r="24" spans="1:12" ht="20.100000000000001" customHeight="1">
      <c r="A24" s="754"/>
      <c r="B24" s="751" t="s">
        <v>374</v>
      </c>
      <c r="C24" s="751"/>
      <c r="D24" s="751"/>
      <c r="E24" s="74"/>
      <c r="F24" s="74"/>
      <c r="G24" s="74"/>
      <c r="H24" s="74"/>
      <c r="I24" s="74"/>
      <c r="J24" s="74"/>
      <c r="K24" s="74"/>
      <c r="L24" s="74"/>
    </row>
    <row r="25" spans="1:12" ht="20.100000000000001" customHeight="1">
      <c r="A25" s="754"/>
      <c r="B25" s="753" t="s">
        <v>375</v>
      </c>
      <c r="C25" s="753"/>
      <c r="D25" s="753"/>
      <c r="E25" s="75"/>
      <c r="F25" s="75"/>
      <c r="G25" s="75"/>
      <c r="H25" s="75"/>
      <c r="I25" s="75"/>
      <c r="J25" s="75"/>
      <c r="K25" s="75"/>
      <c r="L25" s="75"/>
    </row>
    <row r="26" spans="1:12" ht="16.5">
      <c r="A26" s="452"/>
      <c r="B26" s="452"/>
      <c r="C26" s="452"/>
      <c r="D26" s="452"/>
      <c r="E26" s="453"/>
      <c r="F26" s="453"/>
      <c r="G26" s="453" t="e">
        <f>IF(#REF!&gt;14,"You are exceeding the completion schedule of 14 months as specified in the bidding documents.","")</f>
        <v>#REF!</v>
      </c>
      <c r="H26" s="453" t="e">
        <f>IF(#REF!&gt;14,"You are exceeding the completion schedule of 14 months as specified in the bidding documents.","")</f>
        <v>#REF!</v>
      </c>
      <c r="I26" s="453" t="e">
        <f>IF(#REF!&gt;14,"You are exceeding the completion schedule of 14 months as specified in the bidding documents.","")</f>
        <v>#REF!</v>
      </c>
      <c r="J26" s="453" t="e">
        <f>IF(#REF!&gt;11,"You are exceeding the completion schedule of 11 months as specified in the bidding documents.","")</f>
        <v>#REF!</v>
      </c>
      <c r="K26" s="453" t="e">
        <f>IF(#REF!&gt;11,"You are exceeding the completion schedule of 11 months as specified in the bidding documents.","")</f>
        <v>#REF!</v>
      </c>
      <c r="L26" s="454" t="e">
        <f>IF(#REF!&gt;11,"You are exceeding the completion schedule of 11 months as specified in the bidding documents.","")</f>
        <v>#REF!</v>
      </c>
    </row>
    <row r="27" spans="1:12" ht="15.75" customHeight="1">
      <c r="D27" s="412"/>
      <c r="E27" s="412"/>
      <c r="F27" s="412"/>
      <c r="G27" s="412"/>
      <c r="H27" s="412"/>
      <c r="I27" s="412"/>
      <c r="J27" s="412"/>
      <c r="K27" s="412"/>
      <c r="L27" s="426"/>
    </row>
    <row r="28" spans="1:12" ht="16.5">
      <c r="A28" s="413" t="s">
        <v>5</v>
      </c>
      <c r="B28" s="414">
        <f>'Names of Bidder'!D43</f>
        <v>0</v>
      </c>
      <c r="E28" s="412"/>
      <c r="F28" s="412"/>
      <c r="G28" s="412"/>
      <c r="H28" s="412"/>
      <c r="I28" s="412"/>
      <c r="J28" s="412"/>
      <c r="K28" s="412" t="str">
        <f>'Attach 3(JV)'!D23</f>
        <v>Printed Name :</v>
      </c>
      <c r="L28" s="455" t="str">
        <f>'Attach 3(JV)'!E23</f>
        <v/>
      </c>
    </row>
    <row r="29" spans="1:12" ht="22.5" customHeight="1">
      <c r="A29" s="413" t="s">
        <v>6</v>
      </c>
      <c r="B29" s="414">
        <f>'Names of Bidder'!D44</f>
        <v>0</v>
      </c>
      <c r="E29" s="412"/>
      <c r="F29" s="412"/>
      <c r="G29" s="412"/>
      <c r="H29" s="412"/>
      <c r="I29" s="412"/>
      <c r="J29" s="412"/>
      <c r="K29" s="412" t="str">
        <f>'Attach 3(JV)'!D24</f>
        <v>Designation :</v>
      </c>
      <c r="L29" s="455" t="str">
        <f>'Attach 3(JV)'!E24</f>
        <v/>
      </c>
    </row>
    <row r="30" spans="1:12" ht="16.5">
      <c r="D30" s="412"/>
      <c r="E30" s="412"/>
      <c r="F30" s="412"/>
      <c r="G30" s="412"/>
      <c r="H30" s="412"/>
      <c r="I30" s="412"/>
      <c r="J30" s="412"/>
      <c r="K30" s="412"/>
      <c r="L30" s="456"/>
    </row>
    <row r="31" spans="1:12">
      <c r="A31" s="402"/>
      <c r="L31" s="426"/>
    </row>
    <row r="32" spans="1:12" ht="51" customHeight="1">
      <c r="A32" s="457" t="s">
        <v>381</v>
      </c>
      <c r="B32" s="720" t="s">
        <v>380</v>
      </c>
      <c r="C32" s="720"/>
      <c r="D32" s="720"/>
      <c r="E32" s="720"/>
      <c r="F32" s="720"/>
      <c r="G32" s="720"/>
      <c r="H32" s="720"/>
      <c r="I32" s="720"/>
      <c r="J32" s="720"/>
      <c r="K32" s="720"/>
      <c r="L32" s="752"/>
    </row>
    <row r="33" spans="1:12" ht="20.100000000000001" customHeight="1">
      <c r="L33" s="426"/>
    </row>
    <row r="34" spans="1:12" ht="20.100000000000001" customHeight="1">
      <c r="A34" s="402"/>
      <c r="L34" s="426"/>
    </row>
    <row r="35" spans="1:12" ht="20.100000000000001" customHeight="1">
      <c r="L35" s="426"/>
    </row>
    <row r="36" spans="1:12" ht="20.100000000000001" customHeight="1">
      <c r="A36" s="402"/>
      <c r="L36" s="426"/>
    </row>
    <row r="37" spans="1:12" ht="20.100000000000001" customHeight="1"/>
    <row r="38" spans="1:12" ht="20.100000000000001" customHeight="1">
      <c r="A38" s="402"/>
    </row>
    <row r="39" spans="1:12" ht="20.100000000000001" customHeight="1"/>
    <row r="40" spans="1:12" ht="20.100000000000001" customHeight="1"/>
    <row r="41" spans="1:12" ht="20.100000000000001" customHeight="1"/>
    <row r="42" spans="1:12" ht="20.100000000000001" customHeight="1"/>
  </sheetData>
  <sheetProtection algorithmName="SHA-512" hashValue="g2y9xpfrGjfUM5ccGGffZNgXiqlhr5IL7BvT4FdpGksbtwXwcnG12j3nEm+NXDi9TfBehqgSv64I2bymHSprlQ==" saltValue="/kzBw7exO4qnbEgoAnIFrA==" spinCount="100000" sheet="1" formatColumns="0" formatRows="0" selectLockedCells="1"/>
  <customSheetViews>
    <customSheetView guid="{7416B626-7D95-4C7E-AF33-34F3D9CDEC4E}" showGridLines="0" fitToPage="1" hiddenRows="1" hiddenColumns="1">
      <selection sqref="A1:XFD1048576"/>
      <pageMargins left="0.75" right="0.63" top="0.57999999999999996" bottom="0.6" header="0.34" footer="0.35"/>
      <pageSetup scale="80" fitToHeight="2" orientation="portrait" r:id="rId1"/>
      <headerFooter alignWithMargins="0">
        <oddFooter>&amp;R&amp;"Book Antiqua,Bold"&amp;8 Page &amp;P of &amp;N</oddFooter>
      </headerFooter>
    </customSheetView>
    <customSheetView guid="{A4C1F32E-B580-4CA5-8362-DC7E76A71ECA}" showGridLines="0" fitToPage="1" hiddenRows="1" hiddenColumns="1" topLeftCell="A5">
      <selection activeCell="F26" sqref="F26"/>
      <pageMargins left="0.75" right="0.63" top="0.57999999999999996" bottom="0.6" header="0.34" footer="0.35"/>
      <pageSetup scale="80" fitToHeight="2" orientation="portrait" r:id="rId2"/>
      <headerFooter alignWithMargins="0">
        <oddFooter>&amp;R&amp;"Book Antiqua,Bold"&amp;8 Page &amp;P of &amp;N</oddFooter>
      </headerFooter>
    </customSheetView>
    <customSheetView guid="{96400739-BE17-4F96-9322-CEC076E94D1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3"/>
      <headerFooter alignWithMargins="0">
        <oddFooter>&amp;R&amp;"Book Antiqua,Bold"&amp;8 Page &amp;P of &amp;N</oddFooter>
      </headerFooter>
    </customSheetView>
    <customSheetView guid="{BE615921-12B2-47E1-81BB-292B559B4C46}" scale="55" showPageBreaks="1" showGridLines="0" fitToPage="1" printArea="1" view="pageBreakPreview" topLeftCell="A8">
      <selection activeCell="F25" sqref="F25"/>
      <rowBreaks count="1" manualBreakCount="1">
        <brk id="22" max="14" man="1"/>
      </rowBreaks>
      <pageMargins left="0.75" right="0.63" top="0.57999999999999996" bottom="0.6" header="0.34" footer="0.35"/>
      <pageSetup scale="34" fitToHeight="2" orientation="portrait" r:id="rId4"/>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7"/>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8"/>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5"/>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6"/>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7"/>
      <headerFooter alignWithMargins="0">
        <oddFooter>&amp;R&amp;"Book Antiqua,Bold"&amp;8 Page &amp;P of &amp;N</oddFooter>
      </headerFooter>
    </customSheetView>
    <customSheetView guid="{DD92BFFE-CDBF-4631-B131-2F643BA44B9E}" showGridLines="0" fitToPage="1" hiddenRows="1" hiddenColumns="1" topLeftCell="C18">
      <selection activeCell="E21" sqref="E21"/>
      <rowBreaks count="1" manualBreakCount="1">
        <brk id="22" max="14" man="1"/>
      </rowBreaks>
      <pageMargins left="0.75" right="0.63" top="0.57999999999999996" bottom="0.6" header="0.34" footer="0.35"/>
      <pageSetup scale="80" fitToHeight="2" orientation="portrait" r:id="rId28"/>
      <headerFooter alignWithMargins="0">
        <oddFooter>&amp;R&amp;"Book Antiqua,Bold"&amp;8 Page &amp;P of &amp;N</oddFooter>
      </headerFooter>
    </customSheetView>
    <customSheetView guid="{01303FD0-ABFB-491C-AEA5-C3729AABBDE0}" showGridLines="0" fitToPage="1" hiddenRows="1" hiddenColumns="1" topLeftCell="A5">
      <selection activeCell="F26" sqref="F26"/>
      <pageMargins left="0.75" right="0.63" top="0.57999999999999996" bottom="0.6" header="0.34" footer="0.35"/>
      <pageSetup scale="80" fitToHeight="2" orientation="portrait" r:id="rId29"/>
      <headerFooter alignWithMargins="0">
        <oddFooter>&amp;R&amp;"Book Antiqua,Bold"&amp;8 Page &amp;P of &amp;N</oddFooter>
      </headerFooter>
    </customSheetView>
  </customSheetViews>
  <mergeCells count="22">
    <mergeCell ref="B32:L32"/>
    <mergeCell ref="B22:D22"/>
    <mergeCell ref="B25:D25"/>
    <mergeCell ref="B24:D24"/>
    <mergeCell ref="A20:A22"/>
    <mergeCell ref="B20:D20"/>
    <mergeCell ref="A23:A25"/>
    <mergeCell ref="B23:D23"/>
    <mergeCell ref="A17:F17"/>
    <mergeCell ref="E18:L18"/>
    <mergeCell ref="B19:D19"/>
    <mergeCell ref="B18:D18"/>
    <mergeCell ref="B21:D21"/>
    <mergeCell ref="A1:F1"/>
    <mergeCell ref="A3:L3"/>
    <mergeCell ref="A5:L5"/>
    <mergeCell ref="A16:L16"/>
    <mergeCell ref="B9:D9"/>
    <mergeCell ref="B10:D10"/>
    <mergeCell ref="B11:D11"/>
    <mergeCell ref="B12:D12"/>
    <mergeCell ref="A8:D8"/>
  </mergeCells>
  <phoneticPr fontId="7" type="noConversion"/>
  <conditionalFormatting sqref="E24:L24">
    <cfRule type="expression" priority="1">
      <formula>$L$24&lt;33</formula>
    </cfRule>
  </conditionalFormatting>
  <pageMargins left="0.75" right="0.63" top="0.57999999999999996" bottom="0.6" header="0.34" footer="0.35"/>
  <pageSetup scale="80" fitToHeight="2"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0"/>
  <sheetViews>
    <sheetView showGridLines="0" zoomScaleSheetLayoutView="100" workbookViewId="0">
      <selection sqref="A1:XFD1048576"/>
    </sheetView>
  </sheetViews>
  <sheetFormatPr defaultRowHeight="15.75"/>
  <cols>
    <col min="1" max="1" width="15.7109375" style="459" customWidth="1"/>
    <col min="2" max="2" width="20.5703125" style="459" customWidth="1"/>
    <col min="3" max="3" width="11.42578125" style="459" customWidth="1"/>
    <col min="4" max="4" width="15.42578125" style="459" customWidth="1"/>
    <col min="5" max="5" width="39.28515625" style="459" customWidth="1"/>
    <col min="6" max="8" width="9.140625" style="459" customWidth="1"/>
    <col min="9" max="16384" width="9.140625" style="424"/>
  </cols>
  <sheetData>
    <row r="1" spans="1:9" ht="58.5" customHeight="1">
      <c r="A1" s="714" t="str">
        <f>'Attach 3(JV)'!A1</f>
        <v>Tender Enquiry No.:NR1/T/W-CIVIL/DOM/I00/25/05161 – RFx Number 5002004409</v>
      </c>
      <c r="B1" s="714"/>
      <c r="C1" s="714"/>
      <c r="D1" s="714"/>
      <c r="E1" s="445" t="str">
        <f>"Attachment-10 "</f>
        <v xml:space="preserve">Attachment-10 </v>
      </c>
    </row>
    <row r="3" spans="1:9" ht="16.5">
      <c r="A3" s="758" t="str">
        <f>'Attach 3(JV)'!A3</f>
        <v>Construction of Transit Camp/Field Hostel at 765/400 kV Dausa New Substation.</v>
      </c>
      <c r="B3" s="758"/>
      <c r="C3" s="758"/>
      <c r="D3" s="758"/>
      <c r="E3" s="758"/>
      <c r="F3" s="458"/>
      <c r="G3" s="458"/>
      <c r="H3" s="458"/>
    </row>
    <row r="4" spans="1:9" ht="20.100000000000001" customHeight="1">
      <c r="A4" s="460"/>
      <c r="H4" s="461"/>
      <c r="I4" s="419"/>
    </row>
    <row r="5" spans="1:9" ht="20.100000000000001" customHeight="1">
      <c r="A5" s="759" t="s">
        <v>379</v>
      </c>
      <c r="B5" s="759"/>
      <c r="C5" s="759"/>
      <c r="D5" s="759"/>
      <c r="E5" s="759"/>
      <c r="F5" s="462"/>
      <c r="H5" s="461"/>
      <c r="I5" s="419"/>
    </row>
    <row r="6" spans="1:9" ht="20.100000000000001" customHeight="1">
      <c r="A6" s="463"/>
      <c r="H6" s="461"/>
      <c r="I6" s="419"/>
    </row>
    <row r="7" spans="1:9" ht="20.100000000000001" customHeight="1">
      <c r="A7" s="462" t="str">
        <f>'Attach 3(JV)'!A7</f>
        <v>Bidder’s Name and Address :</v>
      </c>
      <c r="E7" s="225" t="str">
        <f>'Attach 3(JV)'!E7</f>
        <v>To:</v>
      </c>
      <c r="H7" s="461"/>
      <c r="I7" s="419"/>
    </row>
    <row r="8" spans="1:9" ht="16.5">
      <c r="A8" s="756" t="str">
        <f>'Attach 3(JV)'!A8</f>
        <v/>
      </c>
      <c r="B8" s="756"/>
      <c r="C8" s="756"/>
      <c r="D8" s="756"/>
      <c r="E8" s="410" t="str">
        <f>'Attach 4'!E8</f>
        <v>Contracts &amp; Material</v>
      </c>
      <c r="F8" s="361"/>
      <c r="H8" s="461"/>
      <c r="I8" s="419"/>
    </row>
    <row r="9" spans="1:9" ht="20.100000000000001" customHeight="1">
      <c r="A9" s="409" t="s">
        <v>353</v>
      </c>
      <c r="B9" s="717" t="str">
        <f>'Attach 3(JV)'!B9</f>
        <v/>
      </c>
      <c r="C9" s="717"/>
      <c r="D9" s="717"/>
      <c r="E9" s="410" t="str">
        <f>'Attach 4'!E9</f>
        <v>Power Grid Corporation of India Ltd.,</v>
      </c>
      <c r="F9" s="19"/>
      <c r="H9" s="461"/>
      <c r="I9" s="419"/>
    </row>
    <row r="10" spans="1:9" ht="20.100000000000001" customHeight="1">
      <c r="A10" s="409" t="s">
        <v>354</v>
      </c>
      <c r="B10" s="717" t="str">
        <f>'Attach 3(JV)'!B10</f>
        <v/>
      </c>
      <c r="C10" s="717"/>
      <c r="D10" s="717"/>
      <c r="E10" s="410" t="str">
        <f>'Attach 4'!E10</f>
        <v>Rajasthan Projects Office</v>
      </c>
      <c r="F10" s="19"/>
      <c r="H10" s="461"/>
      <c r="I10" s="419"/>
    </row>
    <row r="11" spans="1:9" ht="20.100000000000001" customHeight="1">
      <c r="B11" s="717" t="str">
        <f>'Attach 3(JV)'!B11</f>
        <v/>
      </c>
      <c r="C11" s="717"/>
      <c r="D11" s="717"/>
      <c r="E11" s="410" t="str">
        <f>'Attach 4'!E11</f>
        <v xml:space="preserve">4th Floor, REIL House, </v>
      </c>
      <c r="F11" s="19"/>
    </row>
    <row r="12" spans="1:9" ht="20.100000000000001" customHeight="1">
      <c r="A12" s="463"/>
      <c r="B12" s="717" t="str">
        <f>'Attach 3(JV)'!B12</f>
        <v/>
      </c>
      <c r="C12" s="717"/>
      <c r="D12" s="717"/>
      <c r="E12" s="410" t="str">
        <f>'Attach 4'!E12</f>
        <v>Shipra Path, Mansarovar, Jaipur-302020 Rajasthan</v>
      </c>
      <c r="F12" s="19"/>
    </row>
    <row r="13" spans="1:9" ht="20.100000000000001" customHeight="1">
      <c r="A13" s="463"/>
      <c r="B13" s="408"/>
      <c r="C13" s="408"/>
      <c r="D13" s="408"/>
      <c r="G13" s="421"/>
    </row>
    <row r="14" spans="1:9" ht="20.100000000000001" customHeight="1">
      <c r="A14" s="459" t="s">
        <v>348</v>
      </c>
    </row>
    <row r="15" spans="1:9" ht="20.100000000000001" customHeight="1">
      <c r="A15" s="463"/>
    </row>
    <row r="16" spans="1:9" s="465" customFormat="1" ht="48.75" customHeight="1">
      <c r="A16" s="757" t="s">
        <v>547</v>
      </c>
      <c r="B16" s="757"/>
      <c r="C16" s="757"/>
      <c r="D16" s="757"/>
      <c r="E16" s="757"/>
      <c r="F16" s="464"/>
      <c r="G16" s="464"/>
      <c r="H16" s="464"/>
    </row>
    <row r="17" spans="1:5" ht="33" customHeight="1">
      <c r="D17" s="466"/>
    </row>
    <row r="18" spans="1:5" ht="33" customHeight="1">
      <c r="A18" s="467" t="s">
        <v>5</v>
      </c>
      <c r="B18" s="468">
        <f>'Names of Bidder'!D43</f>
        <v>0</v>
      </c>
      <c r="C18" s="469"/>
      <c r="D18" s="466" t="s">
        <v>3</v>
      </c>
      <c r="E18" s="470" t="str">
        <f>'Attach 3(JV)'!E23</f>
        <v/>
      </c>
    </row>
    <row r="19" spans="1:5" ht="33" customHeight="1">
      <c r="A19" s="467" t="s">
        <v>6</v>
      </c>
      <c r="B19" s="468">
        <f>'Names of Bidder'!D44</f>
        <v>0</v>
      </c>
      <c r="C19" s="469"/>
      <c r="D19" s="466" t="s">
        <v>4</v>
      </c>
      <c r="E19" s="470" t="str">
        <f>'Attach 3(JV)'!E24</f>
        <v/>
      </c>
    </row>
    <row r="20" spans="1:5" ht="33" customHeight="1">
      <c r="B20" s="469"/>
      <c r="C20" s="469"/>
      <c r="D20" s="466"/>
      <c r="E20" s="469"/>
    </row>
    <row r="21" spans="1:5" ht="20.100000000000001" customHeight="1"/>
    <row r="22" spans="1:5" ht="20.100000000000001" customHeight="1">
      <c r="A22" s="471"/>
    </row>
    <row r="23" spans="1:5" ht="20.100000000000001" customHeight="1"/>
    <row r="24" spans="1:5" ht="20.100000000000001" customHeight="1">
      <c r="A24" s="471"/>
    </row>
    <row r="25" spans="1:5" ht="20.100000000000001" customHeight="1"/>
    <row r="26" spans="1:5" ht="20.100000000000001" customHeight="1">
      <c r="A26" s="471"/>
    </row>
    <row r="27" spans="1:5" ht="20.100000000000001" customHeight="1"/>
    <row r="28" spans="1:5" ht="20.100000000000001" customHeight="1"/>
    <row r="29" spans="1:5" ht="20.100000000000001" customHeight="1"/>
    <row r="30" spans="1:5" ht="20.100000000000001" customHeight="1"/>
  </sheetData>
  <sheetProtection algorithmName="SHA-512" hashValue="G45PiowG9hHnuIWxBGQuytCXgpuxXu8hgk3Kr4P+sUVaZlkKYNKy2fX2GRlSuxuHwEpRoolRe9WIWVcD0XuQuA==" saltValue="E/dlexH1nlWKb9MOgDvFHA==" spinCount="100000" sheet="1" selectLockedCells="1"/>
  <customSheetViews>
    <customSheetView guid="{7416B626-7D95-4C7E-AF33-34F3D9CDEC4E}" showGridLines="0">
      <selection sqref="A1:XFD1048576"/>
      <pageMargins left="0.75" right="0.63" top="0.57999999999999996" bottom="0.6" header="0.34" footer="0.35"/>
      <pageSetup scale="98" orientation="portrait" r:id="rId1"/>
      <headerFooter alignWithMargins="0">
        <oddFooter>&amp;R&amp;"Book Antiqua,Bold"&amp;8 Page &amp;P of &amp;N</oddFooter>
      </headerFooter>
    </customSheetView>
    <customSheetView guid="{A4C1F32E-B580-4CA5-8362-DC7E76A71ECA}" showGridLines="0">
      <selection activeCell="I16" sqref="I16"/>
      <pageMargins left="0.75" right="0.63" top="0.57999999999999996" bottom="0.6" header="0.34" footer="0.35"/>
      <pageSetup scale="98" orientation="portrait" r:id="rId2"/>
      <headerFooter alignWithMargins="0">
        <oddFooter>&amp;R&amp;"Book Antiqua,Bold"&amp;8 Page &amp;P of &amp;N</oddFooter>
      </headerFooter>
    </customSheetView>
    <customSheetView guid="{96400739-BE17-4F96-9322-CEC076E94D1E}" showGridLines="0" topLeftCell="A16">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DD92BFFE-CDBF-4631-B131-2F643BA44B9E}" showGridLines="0" topLeftCell="A16">
      <selection activeCell="A3" sqref="A3:E3"/>
      <pageMargins left="0.75" right="0.63" top="0.57999999999999996" bottom="0.6" header="0.34" footer="0.35"/>
      <pageSetup scale="98" orientation="portrait" r:id="rId28"/>
      <headerFooter alignWithMargins="0">
        <oddFooter>&amp;R&amp;"Book Antiqua,Bold"&amp;8 Page &amp;P of &amp;N</oddFooter>
      </headerFooter>
    </customSheetView>
    <customSheetView guid="{01303FD0-ABFB-491C-AEA5-C3729AABBDE0}" showGridLines="0">
      <selection activeCell="I16" sqref="I1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B12:D12"/>
    <mergeCell ref="A8:D8"/>
    <mergeCell ref="A16:E16"/>
    <mergeCell ref="A3:E3"/>
    <mergeCell ref="A5:E5"/>
    <mergeCell ref="B9:D9"/>
    <mergeCell ref="B10:D10"/>
    <mergeCell ref="B11:D11"/>
  </mergeCells>
  <phoneticPr fontId="7" type="noConversion"/>
  <pageMargins left="0.75" right="0.63" top="0.57999999999999996" bottom="0.6" header="0.34" footer="0.35"/>
  <pageSetup scale="98"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85"/>
  <sheetViews>
    <sheetView showGridLines="0" topLeftCell="A2" zoomScaleSheetLayoutView="100" workbookViewId="0">
      <selection activeCell="B18" sqref="B18:C18"/>
    </sheetView>
  </sheetViews>
  <sheetFormatPr defaultColWidth="9.140625" defaultRowHeight="15.75"/>
  <cols>
    <col min="1" max="1" width="12.140625" style="19" customWidth="1"/>
    <col min="2" max="2" width="30.7109375" style="19" customWidth="1"/>
    <col min="3" max="3" width="19.7109375" style="19" customWidth="1"/>
    <col min="4" max="4" width="18.85546875" style="19" customWidth="1"/>
    <col min="5" max="5" width="20" style="19" customWidth="1"/>
    <col min="6" max="8" width="9.140625" style="19"/>
    <col min="9" max="16384" width="9.140625" style="94"/>
  </cols>
  <sheetData>
    <row r="1" spans="1:26" ht="48.75" customHeight="1">
      <c r="A1" s="714" t="str">
        <f>'Attach 3(JV)'!A1</f>
        <v>Tender Enquiry No.:NR1/T/W-CIVIL/DOM/I00/25/05161 – RFx Number 5002004409</v>
      </c>
      <c r="B1" s="714"/>
      <c r="C1" s="714"/>
      <c r="D1" s="714"/>
      <c r="E1" s="405" t="str">
        <f>"Attachment-11 "</f>
        <v xml:space="preserve">Attachment-11 </v>
      </c>
    </row>
    <row r="2" spans="1:26" ht="19.5" customHeight="1">
      <c r="Z2" s="436">
        <f>'Attach 3(JV)'!Z2</f>
        <v>0</v>
      </c>
    </row>
    <row r="3" spans="1:26" ht="16.5">
      <c r="A3" s="718" t="str">
        <f>'Attach 10'!A3:E3</f>
        <v>Construction of Transit Camp/Field Hostel at 765/400 kV Dausa New Substation.</v>
      </c>
      <c r="B3" s="718"/>
      <c r="C3" s="718"/>
      <c r="D3" s="718"/>
      <c r="E3" s="718"/>
      <c r="F3" s="417"/>
      <c r="G3" s="417"/>
      <c r="H3" s="417"/>
    </row>
    <row r="4" spans="1:26" ht="19.5" customHeight="1">
      <c r="A4" s="360"/>
      <c r="H4" s="418"/>
      <c r="I4" s="419"/>
    </row>
    <row r="5" spans="1:26" ht="19.5" customHeight="1">
      <c r="A5" s="549" t="s">
        <v>382</v>
      </c>
      <c r="B5" s="549"/>
      <c r="C5" s="549"/>
      <c r="D5" s="549"/>
      <c r="E5" s="549"/>
      <c r="F5" s="83"/>
      <c r="H5" s="418"/>
      <c r="I5" s="419"/>
    </row>
    <row r="6" spans="1:26" ht="19.5" customHeight="1">
      <c r="A6" s="361"/>
      <c r="H6" s="418"/>
      <c r="I6" s="419"/>
    </row>
    <row r="7" spans="1:26" ht="19.5" customHeight="1">
      <c r="A7" s="83" t="str">
        <f>'Attach 3(JV)'!A7</f>
        <v>Bidder’s Name and Address :</v>
      </c>
      <c r="B7" s="361"/>
      <c r="C7" s="361"/>
      <c r="D7" s="225" t="str">
        <f>'Attach 3(JV)'!E7</f>
        <v>To:</v>
      </c>
      <c r="H7" s="418"/>
      <c r="I7" s="419"/>
    </row>
    <row r="8" spans="1:26" ht="16.5">
      <c r="A8" s="715" t="str">
        <f>'Attach 3(JV)'!A8</f>
        <v/>
      </c>
      <c r="B8" s="715"/>
      <c r="C8" s="715"/>
      <c r="D8" s="410" t="str">
        <f>'Attach 4'!E8</f>
        <v>Contracts &amp; Material</v>
      </c>
      <c r="E8" s="361"/>
      <c r="H8" s="418"/>
      <c r="I8" s="419"/>
    </row>
    <row r="9" spans="1:26" ht="19.5" customHeight="1">
      <c r="A9" s="409" t="s">
        <v>353</v>
      </c>
      <c r="B9" s="717" t="str">
        <f>'Attach 3(JV)'!B9</f>
        <v/>
      </c>
      <c r="C9" s="717"/>
      <c r="D9" s="410" t="str">
        <f>'Attach 4'!E9</f>
        <v>Power Grid Corporation of India Ltd.,</v>
      </c>
      <c r="H9" s="418"/>
      <c r="I9" s="419"/>
    </row>
    <row r="10" spans="1:26" ht="19.5" customHeight="1">
      <c r="A10" s="409" t="s">
        <v>354</v>
      </c>
      <c r="B10" s="717" t="str">
        <f>'Attach 3(JV)'!B10</f>
        <v/>
      </c>
      <c r="C10" s="717"/>
      <c r="D10" s="410" t="str">
        <f>'Attach 4'!E10</f>
        <v>Rajasthan Projects Office</v>
      </c>
      <c r="H10" s="418"/>
      <c r="I10" s="419"/>
    </row>
    <row r="11" spans="1:26" ht="19.5" customHeight="1">
      <c r="B11" s="717" t="str">
        <f>'Attach 3(JV)'!B11</f>
        <v/>
      </c>
      <c r="C11" s="717"/>
      <c r="D11" s="410" t="str">
        <f>'Attach 4'!E11</f>
        <v xml:space="preserve">4th Floor, REIL House, </v>
      </c>
    </row>
    <row r="12" spans="1:26" ht="19.5" customHeight="1">
      <c r="A12" s="361"/>
      <c r="B12" s="717" t="str">
        <f>'Attach 3(JV)'!B12</f>
        <v/>
      </c>
      <c r="C12" s="717"/>
      <c r="D12" s="410" t="str">
        <f>'Attach 4'!E12</f>
        <v>Shipra Path, Mansarovar, Jaipur-302020 Rajasthan</v>
      </c>
    </row>
    <row r="13" spans="1:26" ht="19.5" customHeight="1">
      <c r="A13" s="19" t="s">
        <v>348</v>
      </c>
    </row>
    <row r="14" spans="1:26">
      <c r="A14" s="361"/>
    </row>
    <row r="15" spans="1:26" ht="174" customHeight="1">
      <c r="A15" s="716" t="s">
        <v>509</v>
      </c>
      <c r="B15" s="720"/>
      <c r="C15" s="720"/>
      <c r="D15" s="720"/>
      <c r="E15" s="720"/>
    </row>
    <row r="16" spans="1:26" ht="20.25" customHeight="1">
      <c r="A16" s="361"/>
      <c r="B16" s="361"/>
      <c r="C16" s="361"/>
      <c r="D16" s="361"/>
      <c r="E16" s="361"/>
    </row>
    <row r="17" spans="1:5" s="19" customFormat="1" ht="72" customHeight="1">
      <c r="A17" s="411" t="s">
        <v>351</v>
      </c>
      <c r="B17" s="741" t="s">
        <v>114</v>
      </c>
      <c r="C17" s="741"/>
      <c r="D17" s="411" t="s">
        <v>115</v>
      </c>
      <c r="E17" s="411" t="s">
        <v>116</v>
      </c>
    </row>
    <row r="18" spans="1:5" ht="26.1" customHeight="1">
      <c r="A18" s="363">
        <v>1</v>
      </c>
      <c r="B18" s="761"/>
      <c r="C18" s="761"/>
      <c r="D18" s="472"/>
      <c r="E18" s="472"/>
    </row>
    <row r="19" spans="1:5" ht="26.1" customHeight="1">
      <c r="A19" s="363">
        <v>2</v>
      </c>
      <c r="B19" s="761"/>
      <c r="C19" s="761"/>
      <c r="D19" s="472"/>
      <c r="E19" s="472"/>
    </row>
    <row r="20" spans="1:5" ht="26.1" customHeight="1">
      <c r="A20" s="363">
        <v>3</v>
      </c>
      <c r="B20" s="761"/>
      <c r="C20" s="761"/>
      <c r="D20" s="472"/>
      <c r="E20" s="472"/>
    </row>
    <row r="21" spans="1:5" ht="26.1" customHeight="1">
      <c r="A21" s="363">
        <v>4</v>
      </c>
      <c r="B21" s="761"/>
      <c r="C21" s="761"/>
      <c r="D21" s="472"/>
      <c r="E21" s="472"/>
    </row>
    <row r="22" spans="1:5" ht="26.1" customHeight="1">
      <c r="A22" s="363">
        <v>5</v>
      </c>
      <c r="B22" s="761"/>
      <c r="C22" s="761"/>
      <c r="D22" s="472"/>
      <c r="E22" s="472"/>
    </row>
    <row r="23" spans="1:5" ht="26.1" customHeight="1">
      <c r="A23" s="363">
        <v>6</v>
      </c>
      <c r="B23" s="761"/>
      <c r="C23" s="761"/>
      <c r="D23" s="472"/>
      <c r="E23" s="472"/>
    </row>
    <row r="24" spans="1:5" ht="82.5" customHeight="1">
      <c r="A24" s="531" t="s">
        <v>510</v>
      </c>
      <c r="B24" s="531"/>
      <c r="C24" s="531"/>
      <c r="D24" s="531"/>
      <c r="E24" s="531"/>
    </row>
    <row r="25" spans="1:5" ht="159.75" customHeight="1">
      <c r="A25" s="507" t="s">
        <v>511</v>
      </c>
      <c r="B25" s="744"/>
      <c r="C25" s="744"/>
      <c r="D25" s="744"/>
      <c r="E25" s="744"/>
    </row>
    <row r="26" spans="1:5" ht="26.1" customHeight="1">
      <c r="A26" s="413" t="s">
        <v>5</v>
      </c>
      <c r="B26" s="414">
        <f>'Names of Bidder'!D43</f>
        <v>0</v>
      </c>
      <c r="C26" s="412" t="s">
        <v>3</v>
      </c>
      <c r="D26" s="415" t="str">
        <f>'Attach 3(JV)'!E23</f>
        <v/>
      </c>
    </row>
    <row r="27" spans="1:5" ht="26.1" customHeight="1">
      <c r="A27" s="413" t="s">
        <v>6</v>
      </c>
      <c r="B27" s="414">
        <f>'Names of Bidder'!D44</f>
        <v>0</v>
      </c>
      <c r="C27" s="412" t="s">
        <v>4</v>
      </c>
      <c r="D27" s="415" t="str">
        <f>'Attach 3(JV)'!E24</f>
        <v/>
      </c>
    </row>
    <row r="28" spans="1:5" ht="219.75" customHeight="1">
      <c r="A28" s="507" t="s">
        <v>795</v>
      </c>
      <c r="B28" s="744"/>
      <c r="C28" s="744"/>
      <c r="D28" s="744"/>
      <c r="E28" s="744"/>
    </row>
    <row r="29" spans="1:5" ht="20.100000000000001" hidden="1" customHeight="1">
      <c r="A29" s="403" t="str">
        <f>A1</f>
        <v>Tender Enquiry No.:NR1/T/W-CIVIL/DOM/I00/25/05161 – RFx Number 5002004409</v>
      </c>
      <c r="B29" s="404"/>
      <c r="C29" s="404"/>
      <c r="D29" s="404"/>
      <c r="E29" s="405" t="str">
        <f>E1</f>
        <v xml:space="preserve">Attachment-11 </v>
      </c>
    </row>
    <row r="30" spans="1:5" ht="19.5" hidden="1" customHeight="1"/>
    <row r="31" spans="1:5" ht="48" hidden="1" customHeight="1">
      <c r="A31" s="718" t="str">
        <f>A3</f>
        <v>Construction of Transit Camp/Field Hostel at 765/400 kV Dausa New Substation.</v>
      </c>
      <c r="B31" s="718"/>
      <c r="C31" s="718"/>
      <c r="D31" s="718"/>
      <c r="E31" s="718"/>
    </row>
    <row r="32" spans="1:5" ht="19.5" hidden="1" customHeight="1">
      <c r="A32" s="360"/>
    </row>
    <row r="33" spans="1:5" ht="19.5" hidden="1" customHeight="1">
      <c r="A33" s="549" t="s">
        <v>382</v>
      </c>
      <c r="B33" s="549"/>
      <c r="C33" s="549"/>
      <c r="D33" s="549"/>
      <c r="E33" s="549"/>
    </row>
    <row r="34" spans="1:5" ht="19.5" hidden="1" customHeight="1">
      <c r="A34" s="361"/>
    </row>
    <row r="35" spans="1:5" ht="19.5" hidden="1" customHeight="1">
      <c r="A35" s="83" t="str">
        <f>'Attach 3(JV)'!A14</f>
        <v>Name(s) and Addresse(s) of other partner(s)</v>
      </c>
      <c r="B35" s="361"/>
      <c r="C35" s="361"/>
      <c r="D35" s="225" t="str">
        <f>D7</f>
        <v>To:</v>
      </c>
    </row>
    <row r="36" spans="1:5" ht="19.5" hidden="1" customHeight="1">
      <c r="A36" s="83" t="str">
        <f>'Attach 3(JV)'!B15</f>
        <v/>
      </c>
      <c r="B36" s="361"/>
      <c r="C36" s="361"/>
      <c r="D36" s="421" t="str">
        <f>D8</f>
        <v>Contracts &amp; Material</v>
      </c>
    </row>
    <row r="37" spans="1:5" ht="19.5" hidden="1" customHeight="1">
      <c r="A37" s="409" t="s">
        <v>353</v>
      </c>
      <c r="B37" s="717" t="str">
        <f>'Attach 3(JV)'!B16:D16</f>
        <v/>
      </c>
      <c r="C37" s="717"/>
      <c r="D37" s="421" t="str">
        <f>D9</f>
        <v>Power Grid Corporation of India Ltd.,</v>
      </c>
    </row>
    <row r="38" spans="1:5" ht="19.5" hidden="1" customHeight="1">
      <c r="A38" s="409" t="s">
        <v>354</v>
      </c>
      <c r="B38" s="717" t="str">
        <f>'Attach 3(JV)'!B17:D17</f>
        <v/>
      </c>
      <c r="C38" s="717"/>
      <c r="D38" s="421" t="str">
        <f>D10</f>
        <v>Rajasthan Projects Office</v>
      </c>
    </row>
    <row r="39" spans="1:5" ht="19.5" hidden="1" customHeight="1">
      <c r="B39" s="717" t="str">
        <f>'Attach 3(JV)'!B18:D18</f>
        <v/>
      </c>
      <c r="C39" s="717"/>
      <c r="D39" s="421" t="str">
        <f>D11</f>
        <v xml:space="preserve">4th Floor, REIL House, </v>
      </c>
    </row>
    <row r="40" spans="1:5" ht="19.5" hidden="1" customHeight="1">
      <c r="A40" s="361"/>
      <c r="B40" s="717" t="str">
        <f>'Attach 3(JV)'!B19:D19</f>
        <v/>
      </c>
      <c r="C40" s="717"/>
      <c r="D40" s="421"/>
    </row>
    <row r="41" spans="1:5" ht="19.5" hidden="1" customHeight="1">
      <c r="A41" s="19" t="s">
        <v>348</v>
      </c>
    </row>
    <row r="42" spans="1:5" ht="19.5" hidden="1" customHeight="1">
      <c r="A42" s="361"/>
    </row>
    <row r="43" spans="1:5" ht="33.75" hidden="1" customHeight="1">
      <c r="A43" s="720" t="s">
        <v>383</v>
      </c>
      <c r="B43" s="720"/>
      <c r="C43" s="720"/>
      <c r="D43" s="720"/>
      <c r="E43" s="720"/>
    </row>
    <row r="44" spans="1:5" ht="19.5" hidden="1" customHeight="1">
      <c r="A44" s="361"/>
      <c r="B44" s="361"/>
      <c r="C44" s="361"/>
      <c r="D44" s="361"/>
      <c r="E44" s="361"/>
    </row>
    <row r="45" spans="1:5" ht="72" hidden="1" customHeight="1">
      <c r="A45" s="411" t="s">
        <v>351</v>
      </c>
      <c r="B45" s="741" t="s">
        <v>114</v>
      </c>
      <c r="C45" s="741"/>
      <c r="D45" s="411" t="s">
        <v>115</v>
      </c>
      <c r="E45" s="411" t="s">
        <v>116</v>
      </c>
    </row>
    <row r="46" spans="1:5" ht="25.5" hidden="1" customHeight="1">
      <c r="A46" s="363">
        <v>1</v>
      </c>
      <c r="B46" s="760"/>
      <c r="C46" s="760"/>
      <c r="D46" s="473"/>
      <c r="E46" s="473"/>
    </row>
    <row r="47" spans="1:5" ht="25.5" hidden="1" customHeight="1">
      <c r="A47" s="363">
        <v>2</v>
      </c>
      <c r="B47" s="760"/>
      <c r="C47" s="760"/>
      <c r="D47" s="473"/>
      <c r="E47" s="473"/>
    </row>
    <row r="48" spans="1:5" ht="25.5" hidden="1" customHeight="1">
      <c r="A48" s="363">
        <v>3</v>
      </c>
      <c r="B48" s="760"/>
      <c r="C48" s="760"/>
      <c r="D48" s="473"/>
      <c r="E48" s="473"/>
    </row>
    <row r="49" spans="1:5" ht="25.5" hidden="1" customHeight="1">
      <c r="A49" s="363">
        <v>4</v>
      </c>
      <c r="B49" s="760"/>
      <c r="C49" s="760"/>
      <c r="D49" s="473"/>
      <c r="E49" s="473"/>
    </row>
    <row r="50" spans="1:5" ht="25.5" hidden="1" customHeight="1">
      <c r="A50" s="363">
        <v>5</v>
      </c>
      <c r="B50" s="760"/>
      <c r="C50" s="760"/>
      <c r="D50" s="473"/>
      <c r="E50" s="473"/>
    </row>
    <row r="51" spans="1:5" ht="25.5" hidden="1" customHeight="1">
      <c r="A51" s="363">
        <v>6</v>
      </c>
      <c r="B51" s="760"/>
      <c r="C51" s="760"/>
      <c r="D51" s="473"/>
      <c r="E51" s="473"/>
    </row>
    <row r="52" spans="1:5" ht="27.95" hidden="1" customHeight="1">
      <c r="A52" s="361"/>
      <c r="B52" s="361"/>
      <c r="C52" s="361"/>
      <c r="D52" s="361"/>
      <c r="E52" s="361"/>
    </row>
    <row r="53" spans="1:5" ht="27.95" hidden="1" customHeight="1">
      <c r="A53" s="474"/>
      <c r="B53" s="474"/>
      <c r="C53" s="474"/>
      <c r="D53" s="474"/>
      <c r="E53" s="474"/>
    </row>
    <row r="54" spans="1:5" ht="27.95" hidden="1" customHeight="1">
      <c r="A54" s="474" t="s">
        <v>5</v>
      </c>
      <c r="B54" s="414">
        <f>B26</f>
        <v>0</v>
      </c>
      <c r="C54" s="474" t="s">
        <v>3</v>
      </c>
      <c r="D54" s="474" t="str">
        <f>D26</f>
        <v/>
      </c>
      <c r="E54" s="474"/>
    </row>
    <row r="55" spans="1:5" ht="27.95" hidden="1" customHeight="1">
      <c r="A55" s="474" t="s">
        <v>6</v>
      </c>
      <c r="B55" s="474">
        <f>B27</f>
        <v>0</v>
      </c>
      <c r="C55" s="474" t="s">
        <v>4</v>
      </c>
      <c r="D55" s="474" t="str">
        <f>D27</f>
        <v/>
      </c>
      <c r="E55" s="474"/>
    </row>
    <row r="56" spans="1:5" ht="27.95" hidden="1" customHeight="1">
      <c r="A56" s="474"/>
      <c r="B56" s="474"/>
      <c r="C56" s="474"/>
      <c r="D56" s="474"/>
      <c r="E56" s="474"/>
    </row>
    <row r="57" spans="1:5" ht="19.5" hidden="1" customHeight="1">
      <c r="A57" s="403" t="str">
        <f>A29</f>
        <v>Tender Enquiry No.:NR1/T/W-CIVIL/DOM/I00/25/05161 – RFx Number 5002004409</v>
      </c>
      <c r="B57" s="404"/>
      <c r="C57" s="404"/>
      <c r="D57" s="404"/>
      <c r="E57" s="405" t="str">
        <f>E29</f>
        <v xml:space="preserve">Attachment-11 </v>
      </c>
    </row>
    <row r="58" spans="1:5" ht="19.5" hidden="1" customHeight="1"/>
    <row r="59" spans="1:5" ht="48" hidden="1" customHeight="1">
      <c r="A59" s="718" t="str">
        <f>A31</f>
        <v>Construction of Transit Camp/Field Hostel at 765/400 kV Dausa New Substation.</v>
      </c>
      <c r="B59" s="718"/>
      <c r="C59" s="718"/>
      <c r="D59" s="718"/>
      <c r="E59" s="718"/>
    </row>
    <row r="60" spans="1:5" ht="19.5" hidden="1" customHeight="1">
      <c r="A60" s="360"/>
    </row>
    <row r="61" spans="1:5" ht="19.5" hidden="1" customHeight="1">
      <c r="A61" s="549" t="s">
        <v>382</v>
      </c>
      <c r="B61" s="549"/>
      <c r="C61" s="549"/>
      <c r="D61" s="549"/>
      <c r="E61" s="549"/>
    </row>
    <row r="62" spans="1:5" ht="19.5" hidden="1" customHeight="1">
      <c r="A62" s="361"/>
    </row>
    <row r="63" spans="1:5" ht="19.5" hidden="1" customHeight="1">
      <c r="A63" s="83" t="str">
        <f>'Attach 3(JV)'!A14</f>
        <v>Name(s) and Addresse(s) of other partner(s)</v>
      </c>
      <c r="B63" s="361"/>
      <c r="C63" s="361"/>
      <c r="D63" s="225" t="str">
        <f>D7</f>
        <v>To:</v>
      </c>
    </row>
    <row r="64" spans="1:5" ht="19.5" hidden="1" customHeight="1">
      <c r="A64" s="83" t="str">
        <f>'Attach 3(JV)'!E15</f>
        <v/>
      </c>
      <c r="B64" s="361"/>
      <c r="C64" s="361"/>
      <c r="D64" s="421" t="str">
        <f>D8</f>
        <v>Contracts &amp; Material</v>
      </c>
    </row>
    <row r="65" spans="1:5" ht="19.5" hidden="1" customHeight="1">
      <c r="A65" s="409" t="s">
        <v>353</v>
      </c>
      <c r="B65" s="717" t="str">
        <f>'Attach 3(JV)'!E16</f>
        <v/>
      </c>
      <c r="C65" s="717"/>
      <c r="D65" s="421" t="str">
        <f>D9</f>
        <v>Power Grid Corporation of India Ltd.,</v>
      </c>
    </row>
    <row r="66" spans="1:5" ht="19.5" hidden="1" customHeight="1">
      <c r="A66" s="409" t="s">
        <v>354</v>
      </c>
      <c r="B66" s="717" t="str">
        <f>'Attach 3(JV)'!E17</f>
        <v/>
      </c>
      <c r="C66" s="717"/>
      <c r="D66" s="421" t="str">
        <f>D10</f>
        <v>Rajasthan Projects Office</v>
      </c>
    </row>
    <row r="67" spans="1:5" ht="19.5" hidden="1" customHeight="1">
      <c r="B67" s="717" t="str">
        <f>'Attach 3(JV)'!E18</f>
        <v/>
      </c>
      <c r="C67" s="717"/>
      <c r="D67" s="421" t="str">
        <f>D11</f>
        <v xml:space="preserve">4th Floor, REIL House, </v>
      </c>
    </row>
    <row r="68" spans="1:5" ht="19.5" hidden="1" customHeight="1">
      <c r="A68" s="361"/>
      <c r="B68" s="717" t="str">
        <f>'Attach 3(JV)'!E19</f>
        <v/>
      </c>
      <c r="C68" s="717"/>
      <c r="D68" s="421"/>
    </row>
    <row r="69" spans="1:5" ht="19.5" hidden="1" customHeight="1">
      <c r="A69" s="19" t="s">
        <v>348</v>
      </c>
    </row>
    <row r="70" spans="1:5" ht="19.5" hidden="1" customHeight="1">
      <c r="A70" s="361"/>
    </row>
    <row r="71" spans="1:5" ht="33.75" hidden="1" customHeight="1">
      <c r="A71" s="720" t="s">
        <v>383</v>
      </c>
      <c r="B71" s="720"/>
      <c r="C71" s="720"/>
      <c r="D71" s="720"/>
      <c r="E71" s="720"/>
    </row>
    <row r="72" spans="1:5" ht="19.5" hidden="1" customHeight="1">
      <c r="A72" s="361"/>
      <c r="B72" s="361"/>
      <c r="C72" s="361"/>
      <c r="D72" s="361"/>
      <c r="E72" s="361"/>
    </row>
    <row r="73" spans="1:5" ht="72" hidden="1" customHeight="1">
      <c r="A73" s="411" t="s">
        <v>351</v>
      </c>
      <c r="B73" s="741" t="s">
        <v>114</v>
      </c>
      <c r="C73" s="741"/>
      <c r="D73" s="411" t="s">
        <v>115</v>
      </c>
      <c r="E73" s="411" t="s">
        <v>116</v>
      </c>
    </row>
    <row r="74" spans="1:5" ht="25.5" hidden="1" customHeight="1">
      <c r="A74" s="363">
        <v>1</v>
      </c>
      <c r="B74" s="760"/>
      <c r="C74" s="760"/>
      <c r="D74" s="473"/>
      <c r="E74" s="473"/>
    </row>
    <row r="75" spans="1:5" ht="25.5" hidden="1" customHeight="1">
      <c r="A75" s="363">
        <v>2</v>
      </c>
      <c r="B75" s="760"/>
      <c r="C75" s="760"/>
      <c r="D75" s="473"/>
      <c r="E75" s="473"/>
    </row>
    <row r="76" spans="1:5" ht="25.5" hidden="1" customHeight="1">
      <c r="A76" s="363">
        <v>3</v>
      </c>
      <c r="B76" s="760"/>
      <c r="C76" s="760"/>
      <c r="D76" s="473"/>
      <c r="E76" s="473"/>
    </row>
    <row r="77" spans="1:5" ht="25.5" hidden="1" customHeight="1">
      <c r="A77" s="363">
        <v>4</v>
      </c>
      <c r="B77" s="760"/>
      <c r="C77" s="760"/>
      <c r="D77" s="473"/>
      <c r="E77" s="473"/>
    </row>
    <row r="78" spans="1:5" ht="25.5" hidden="1" customHeight="1">
      <c r="A78" s="363">
        <v>5</v>
      </c>
      <c r="B78" s="760"/>
      <c r="C78" s="760"/>
      <c r="D78" s="473"/>
      <c r="E78" s="473"/>
    </row>
    <row r="79" spans="1:5" ht="25.5" hidden="1" customHeight="1">
      <c r="A79" s="363">
        <v>6</v>
      </c>
      <c r="B79" s="760"/>
      <c r="C79" s="760"/>
      <c r="D79" s="473"/>
      <c r="E79" s="473"/>
    </row>
    <row r="80" spans="1:5" ht="19.5" hidden="1" customHeight="1">
      <c r="A80" s="361"/>
      <c r="B80" s="361"/>
      <c r="C80" s="361"/>
      <c r="D80" s="361"/>
      <c r="E80" s="361"/>
    </row>
    <row r="81" spans="1:5" ht="24.75" hidden="1" customHeight="1">
      <c r="A81" s="474"/>
      <c r="B81" s="474"/>
      <c r="C81" s="474"/>
      <c r="D81" s="474"/>
      <c r="E81" s="474"/>
    </row>
    <row r="82" spans="1:5" ht="24.75" hidden="1" customHeight="1">
      <c r="A82" s="474" t="s">
        <v>5</v>
      </c>
      <c r="B82" s="414">
        <f>B54</f>
        <v>0</v>
      </c>
      <c r="C82" s="474" t="s">
        <v>3</v>
      </c>
      <c r="D82" s="474" t="str">
        <f>D54</f>
        <v/>
      </c>
      <c r="E82" s="474"/>
    </row>
    <row r="83" spans="1:5" ht="24.75" hidden="1" customHeight="1">
      <c r="A83" s="474" t="s">
        <v>6</v>
      </c>
      <c r="B83" s="474">
        <f>B55</f>
        <v>0</v>
      </c>
      <c r="C83" s="474" t="s">
        <v>4</v>
      </c>
      <c r="D83" s="474" t="str">
        <f>D55</f>
        <v/>
      </c>
      <c r="E83" s="474"/>
    </row>
    <row r="84" spans="1:5" ht="24.75" hidden="1" customHeight="1">
      <c r="A84" s="474"/>
      <c r="B84" s="474"/>
      <c r="C84" s="474"/>
      <c r="D84" s="474"/>
      <c r="E84" s="474"/>
    </row>
    <row r="85" spans="1:5" ht="37.5" hidden="1" customHeight="1">
      <c r="A85" s="138"/>
      <c r="B85" s="138"/>
      <c r="C85" s="138"/>
      <c r="D85" s="138"/>
      <c r="E85" s="138"/>
    </row>
  </sheetData>
  <sheetProtection algorithmName="SHA-512" hashValue="QQgs45C+IDSicmGUiNdvWh1Q3vjh2vm+fCtsAeDfzLbGKFW+puMI3pXuGJONEEGB+Hz1CiJqGG1IiwSgxpcNFQ==" saltValue="VhQRc0wYvHHQwQNZ+y8UAw==" spinCount="100000" sheet="1" formatColumns="0" formatRows="0" selectLockedCells="1"/>
  <customSheetViews>
    <customSheetView guid="{7416B626-7D95-4C7E-AF33-34F3D9CDEC4E}" showGridLines="0" hiddenRows="1">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A4C1F32E-B580-4CA5-8362-DC7E76A71ECA}" showGridLines="0" hiddenRows="1" topLeftCell="A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96400739-BE17-4F96-9322-CEC076E94D1E}" showGridLines="0" hiddenRows="1" topLeftCell="A8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6"/>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8"/>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4"/>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5"/>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DD92BFFE-CDBF-4631-B131-2F643BA44B9E}" showGridLines="0" hiddenRows="1" topLeftCell="A8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01303FD0-ABFB-491C-AEA5-C3729AABBDE0}" showGridLines="0" hiddenRows="1" topLeftCell="A6">
      <selection activeCell="B18" sqref="B18:C18"/>
      <pageMargins left="0.75" right="0.63" top="0.57999999999999996" bottom="0.6" header="0.34" footer="0.35"/>
      <pageSetup scale="95" orientation="portrait" r:id="rId29"/>
      <headerFooter alignWithMargins="0">
        <oddFooter>&amp;R&amp;"Book Antiqua,Bold"&amp;8 Page &amp;P of &amp;N</oddFooter>
      </headerFooter>
    </customSheetView>
  </customSheetViews>
  <mergeCells count="47">
    <mergeCell ref="B23:C23"/>
    <mergeCell ref="A8:C8"/>
    <mergeCell ref="A3:E3"/>
    <mergeCell ref="A5:E5"/>
    <mergeCell ref="A15:E15"/>
    <mergeCell ref="B17:C17"/>
    <mergeCell ref="B9:C9"/>
    <mergeCell ref="B10:C10"/>
    <mergeCell ref="B11:C11"/>
    <mergeCell ref="B12:C12"/>
    <mergeCell ref="B18:C18"/>
    <mergeCell ref="B19:C19"/>
    <mergeCell ref="B20:C20"/>
    <mergeCell ref="B21:C21"/>
    <mergeCell ref="A24:E24"/>
    <mergeCell ref="A25:E25"/>
    <mergeCell ref="A28:E28"/>
    <mergeCell ref="A33:E33"/>
    <mergeCell ref="B37:C37"/>
    <mergeCell ref="B38:C38"/>
    <mergeCell ref="B79:C79"/>
    <mergeCell ref="B74:C74"/>
    <mergeCell ref="B75:C75"/>
    <mergeCell ref="B76:C76"/>
    <mergeCell ref="B77:C77"/>
    <mergeCell ref="B78:C78"/>
    <mergeCell ref="B65:C65"/>
    <mergeCell ref="B66:C66"/>
    <mergeCell ref="B67:C67"/>
    <mergeCell ref="B68:C68"/>
    <mergeCell ref="B39:C39"/>
    <mergeCell ref="A1:D1"/>
    <mergeCell ref="A59:E59"/>
    <mergeCell ref="A61:E61"/>
    <mergeCell ref="A71:E71"/>
    <mergeCell ref="B73:C73"/>
    <mergeCell ref="B45:C45"/>
    <mergeCell ref="B50:C50"/>
    <mergeCell ref="B51:C51"/>
    <mergeCell ref="B46:C46"/>
    <mergeCell ref="B47:C47"/>
    <mergeCell ref="B48:C48"/>
    <mergeCell ref="B49:C49"/>
    <mergeCell ref="B40:C40"/>
    <mergeCell ref="A43:E43"/>
    <mergeCell ref="B22:C22"/>
    <mergeCell ref="A31:E31"/>
  </mergeCells>
  <phoneticPr fontId="7" type="noConversion"/>
  <conditionalFormatting sqref="A57:E80">
    <cfRule type="expression" dxfId="17" priority="2" stopIfTrue="1">
      <formula>$Z$2&lt;2</formula>
    </cfRule>
  </conditionalFormatting>
  <conditionalFormatting sqref="B29:B53 A29:A56 C29:E56 B55:B56 B81 A81:A85 C81:E85 B83:B85">
    <cfRule type="expression" dxfId="16" priority="1" stopIfTrue="1">
      <formula>$Z$2&lt;1</formula>
    </cfRule>
  </conditionalFormatting>
  <pageMargins left="0.75" right="0.63" top="0.57999999999999996" bottom="0.6" header="0.34" footer="0.35"/>
  <pageSetup scale="95"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I32"/>
  <sheetViews>
    <sheetView showGridLines="0" topLeftCell="A19" zoomScaleSheetLayoutView="90" workbookViewId="0">
      <selection activeCell="C23" sqref="C23"/>
    </sheetView>
  </sheetViews>
  <sheetFormatPr defaultColWidth="9.140625" defaultRowHeight="16.5"/>
  <cols>
    <col min="1" max="1" width="12.140625" style="14" customWidth="1"/>
    <col min="2" max="2" width="28.42578125" style="14" customWidth="1"/>
    <col min="3" max="3" width="16" style="14" customWidth="1"/>
    <col min="4" max="4" width="29.140625" style="14" customWidth="1"/>
    <col min="5" max="5" width="18.140625" style="14" customWidth="1"/>
    <col min="6" max="6" width="9.140625" style="9"/>
    <col min="7" max="7" width="0" style="10" hidden="1" customWidth="1"/>
    <col min="8" max="8" width="14.7109375" style="10" hidden="1" customWidth="1"/>
    <col min="9" max="9" width="16.140625" style="10" hidden="1" customWidth="1"/>
    <col min="10" max="16384" width="9.140625" style="10"/>
  </cols>
  <sheetData>
    <row r="1" spans="1:7">
      <c r="A1" s="6" t="str">
        <f>'Attach 3(JV)'!A1</f>
        <v>Tender Enquiry No.:NR1/T/W-CIVIL/DOM/I00/25/05161 – RFx Number 5002004409</v>
      </c>
      <c r="B1" s="7"/>
      <c r="C1" s="7"/>
      <c r="D1" s="7"/>
      <c r="E1" s="25" t="str">
        <f>"Attachment-12 "</f>
        <v xml:space="preserve">Attachment-12 </v>
      </c>
    </row>
    <row r="3" spans="1:7" ht="65.25" customHeight="1">
      <c r="A3" s="546" t="str">
        <f>'Attach 3(JV)'!A3</f>
        <v>Construction of Transit Camp/Field Hostel at 765/400 kV Dausa New Substation.</v>
      </c>
      <c r="B3" s="546"/>
      <c r="C3" s="546"/>
      <c r="D3" s="546"/>
      <c r="E3" s="546"/>
      <c r="F3" s="11"/>
    </row>
    <row r="4" spans="1:7" ht="20.100000000000001" customHeight="1">
      <c r="A4" s="13"/>
      <c r="F4" s="15"/>
      <c r="G4" s="2"/>
    </row>
    <row r="5" spans="1:7" ht="20.100000000000001" customHeight="1">
      <c r="A5" s="547" t="s">
        <v>384</v>
      </c>
      <c r="B5" s="547"/>
      <c r="C5" s="547"/>
      <c r="D5" s="547"/>
      <c r="E5" s="547"/>
      <c r="F5" s="15"/>
      <c r="G5" s="2"/>
    </row>
    <row r="6" spans="1:7" ht="20.100000000000001" customHeight="1">
      <c r="A6" s="17"/>
      <c r="F6" s="15"/>
      <c r="G6" s="2"/>
    </row>
    <row r="7" spans="1:7" ht="20.100000000000001" customHeight="1">
      <c r="A7" s="18" t="str">
        <f>'Attach 3(JV)'!A7</f>
        <v>Bidder’s Name and Address :</v>
      </c>
      <c r="D7" s="96" t="str">
        <f>'Attach 3(JV)'!E7</f>
        <v>To:</v>
      </c>
      <c r="F7" s="15"/>
      <c r="G7" s="2"/>
    </row>
    <row r="8" spans="1:7">
      <c r="A8" s="721" t="str">
        <f>'Attach 3(JV)'!A8</f>
        <v/>
      </c>
      <c r="B8" s="721"/>
      <c r="C8" s="721"/>
      <c r="D8" s="351" t="s">
        <v>734</v>
      </c>
      <c r="E8" s="17"/>
      <c r="F8" s="15"/>
      <c r="G8" s="2"/>
    </row>
    <row r="9" spans="1:7" ht="20.100000000000001" customHeight="1">
      <c r="A9" s="4" t="s">
        <v>353</v>
      </c>
      <c r="B9" s="551" t="str">
        <f>'Attach 3(JV)'!B9</f>
        <v/>
      </c>
      <c r="C9" s="551"/>
      <c r="D9" s="351" t="s">
        <v>355</v>
      </c>
      <c r="F9" s="15"/>
      <c r="G9" s="2"/>
    </row>
    <row r="10" spans="1:7" ht="20.100000000000001" customHeight="1">
      <c r="A10" s="4" t="s">
        <v>354</v>
      </c>
      <c r="B10" s="551" t="str">
        <f>'Attach 3(JV)'!B10</f>
        <v/>
      </c>
      <c r="C10" s="551"/>
      <c r="D10" s="351" t="s">
        <v>733</v>
      </c>
      <c r="F10" s="15"/>
      <c r="G10" s="2"/>
    </row>
    <row r="11" spans="1:7" ht="20.100000000000001" customHeight="1">
      <c r="B11" s="551" t="str">
        <f>'Attach 3(JV)'!B11</f>
        <v/>
      </c>
      <c r="C11" s="551"/>
      <c r="D11" s="357" t="s">
        <v>776</v>
      </c>
    </row>
    <row r="12" spans="1:7" ht="20.100000000000001" customHeight="1">
      <c r="A12" s="17"/>
      <c r="B12" s="551" t="str">
        <f>'Attach 3(JV)'!B12</f>
        <v/>
      </c>
      <c r="C12" s="551"/>
      <c r="D12" s="351" t="s">
        <v>777</v>
      </c>
    </row>
    <row r="13" spans="1:7" ht="9.9499999999999993" customHeight="1">
      <c r="A13" s="17"/>
      <c r="B13" s="77"/>
      <c r="C13" s="77"/>
    </row>
    <row r="14" spans="1:7" ht="20.100000000000001" customHeight="1">
      <c r="A14" s="14" t="s">
        <v>348</v>
      </c>
    </row>
    <row r="15" spans="1:7" ht="9.9499999999999993" customHeight="1">
      <c r="A15" s="17"/>
    </row>
    <row r="16" spans="1:7" ht="103.5" customHeight="1">
      <c r="A16" s="77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Transit Camp/Field Hostel at 765/400 kV Dausa New Substation.The necessary documentary evidence are enclosed : </v>
      </c>
      <c r="B16" s="771"/>
      <c r="C16" s="771"/>
      <c r="D16" s="771"/>
      <c r="E16" s="771"/>
      <c r="F16" s="19"/>
    </row>
    <row r="17" spans="1:5" ht="77.25" customHeight="1">
      <c r="A17" s="771"/>
      <c r="B17" s="771"/>
      <c r="C17" s="771"/>
      <c r="D17" s="771"/>
      <c r="E17" s="771"/>
    </row>
    <row r="18" spans="1:5" ht="24" customHeight="1">
      <c r="A18" s="17"/>
    </row>
    <row r="19" spans="1:5" ht="48" customHeight="1">
      <c r="A19" s="339" t="s">
        <v>351</v>
      </c>
      <c r="B19" s="340" t="s">
        <v>756</v>
      </c>
      <c r="C19" s="339" t="s">
        <v>757</v>
      </c>
      <c r="D19" s="339" t="s">
        <v>758</v>
      </c>
      <c r="E19" s="339" t="s">
        <v>759</v>
      </c>
    </row>
    <row r="20" spans="1:5" ht="24" customHeight="1">
      <c r="A20" s="341">
        <v>1</v>
      </c>
      <c r="B20" s="341">
        <v>2</v>
      </c>
      <c r="C20" s="341">
        <v>3</v>
      </c>
      <c r="D20" s="341">
        <v>4</v>
      </c>
      <c r="E20" s="341">
        <v>5</v>
      </c>
    </row>
    <row r="21" spans="1:5" ht="24" customHeight="1">
      <c r="A21" s="342" t="s">
        <v>619</v>
      </c>
      <c r="B21" s="762" t="s">
        <v>760</v>
      </c>
      <c r="C21" s="763"/>
      <c r="D21" s="763"/>
      <c r="E21" s="764"/>
    </row>
    <row r="22" spans="1:5" ht="38.25" customHeight="1">
      <c r="A22" s="334">
        <v>1</v>
      </c>
      <c r="B22" s="765" t="s">
        <v>761</v>
      </c>
      <c r="C22" s="766"/>
      <c r="D22" s="766"/>
      <c r="E22" s="767"/>
    </row>
    <row r="23" spans="1:5" ht="50.25" customHeight="1">
      <c r="A23" s="334" t="s">
        <v>385</v>
      </c>
      <c r="B23" s="27" t="s">
        <v>762</v>
      </c>
      <c r="C23" s="343"/>
      <c r="D23" s="27" t="s">
        <v>763</v>
      </c>
      <c r="E23" s="45"/>
    </row>
    <row r="24" spans="1:5" ht="53.25" customHeight="1">
      <c r="A24" s="334" t="s">
        <v>386</v>
      </c>
      <c r="B24" s="27" t="s">
        <v>764</v>
      </c>
      <c r="C24" s="343"/>
      <c r="D24" s="27" t="s">
        <v>763</v>
      </c>
      <c r="E24" s="45"/>
    </row>
    <row r="25" spans="1:5" ht="99">
      <c r="A25" s="28" t="s">
        <v>387</v>
      </c>
      <c r="B25" s="344" t="s">
        <v>765</v>
      </c>
      <c r="C25" s="345">
        <f>0.85-C24-C23</f>
        <v>0.85</v>
      </c>
      <c r="D25" s="344" t="s">
        <v>766</v>
      </c>
      <c r="E25" s="45"/>
    </row>
    <row r="26" spans="1:5">
      <c r="A26" s="69"/>
      <c r="B26" s="346"/>
      <c r="C26" s="347" t="str">
        <f>IF(OR(C25&lt;0.2, C25&gt;0.24),"Invalid Entry !", "")</f>
        <v>Invalid Entry !</v>
      </c>
      <c r="D26" s="346"/>
      <c r="E26" s="348"/>
    </row>
    <row r="27" spans="1:5" ht="50.25" customHeight="1">
      <c r="A27" s="768" t="s">
        <v>767</v>
      </c>
      <c r="B27" s="769"/>
      <c r="C27" s="769"/>
      <c r="D27" s="769"/>
      <c r="E27" s="770"/>
    </row>
    <row r="28" spans="1:5" ht="15">
      <c r="A28" s="772"/>
      <c r="B28" s="772"/>
      <c r="C28" s="772"/>
      <c r="D28" s="772"/>
      <c r="E28" s="772"/>
    </row>
    <row r="29" spans="1:5">
      <c r="C29" s="21"/>
    </row>
    <row r="30" spans="1:5">
      <c r="A30" s="21" t="s">
        <v>5</v>
      </c>
      <c r="B30" s="335" t="e">
        <f>'Attach 3(JV)'!B23</f>
        <v>#REF!</v>
      </c>
      <c r="C30" s="21" t="s">
        <v>3</v>
      </c>
      <c r="D30" s="336" t="str">
        <f>'Attach 3(JV)'!E23</f>
        <v/>
      </c>
    </row>
    <row r="31" spans="1:5">
      <c r="A31" s="21" t="s">
        <v>6</v>
      </c>
      <c r="B31" s="336" t="str">
        <f>'Attach 3(JV)'!B24</f>
        <v/>
      </c>
      <c r="C31" s="21" t="s">
        <v>158</v>
      </c>
      <c r="D31" s="336" t="str">
        <f>'Attach 3(JV)'!E24</f>
        <v/>
      </c>
    </row>
    <row r="32" spans="1:5" ht="15">
      <c r="A32" s="18"/>
      <c r="B32" s="18"/>
      <c r="C32" s="21"/>
      <c r="D32" s="22"/>
      <c r="E32" s="18"/>
    </row>
  </sheetData>
  <sheetProtection password="CC3D" sheet="1" objects="1" scenarios="1" formatColumns="0" formatRows="0" selectLockedCells="1"/>
  <customSheetViews>
    <customSheetView guid="{7416B626-7D95-4C7E-AF33-34F3D9CDEC4E}" showGridLines="0" hiddenColumns="1" state="hidden" topLeftCell="A19">
      <selection activeCell="C23" sqref="C23"/>
      <pageMargins left="1" right="0.47" top="0.36" bottom="0.48" header="0.28000000000000003" footer="0.23"/>
      <pageSetup scale="90" orientation="portrait" r:id="rId1"/>
      <headerFooter alignWithMargins="0">
        <oddFooter>&amp;R&amp;"Book Antiqua,Bold"&amp;8 Page &amp;P of &amp;N</oddFooter>
      </headerFooter>
    </customSheetView>
    <customSheetView guid="{A4C1F32E-B580-4CA5-8362-DC7E76A71ECA}" showGridLines="0" hiddenColumns="1" topLeftCell="A19">
      <selection activeCell="C23" sqref="C23"/>
      <pageMargins left="1" right="0.47" top="0.36" bottom="0.48" header="0.28000000000000003" footer="0.23"/>
      <pageSetup scale="90" orientation="portrait" r:id="rId2"/>
      <headerFooter alignWithMargins="0">
        <oddFooter>&amp;R&amp;"Book Antiqua,Bold"&amp;8 Page &amp;P of &amp;N</oddFooter>
      </headerFooter>
    </customSheetView>
    <customSheetView guid="{96400739-BE17-4F96-9322-CEC076E94D1E}" showGridLines="0" hiddenColumns="1" topLeftCell="A16">
      <selection activeCell="A17" sqref="A17:E17"/>
      <pageMargins left="1" right="0.47" top="0.36" bottom="0.48" header="0.28000000000000003" footer="0.23"/>
      <pageSetup scale="90" orientation="portrait" r:id="rId3"/>
      <headerFooter alignWithMargins="0">
        <oddFooter>&amp;R&amp;"Book Antiqua,Bold"&amp;8 Page &amp;P of &amp;N</oddFooter>
      </headerFooter>
    </customSheetView>
    <customSheetView guid="{BE615921-12B2-47E1-81BB-292B559B4C46}" scale="90" showPageBreaks="1" showGridLines="0" printArea="1" hiddenRows="1" hiddenColumns="1" view="pageBreakPreview" topLeftCell="A94">
      <selection activeCell="C70" sqref="C70"/>
      <rowBreaks count="13" manualBreakCount="13">
        <brk id="25" max="4" man="1"/>
        <brk id="43" max="4" man="1"/>
        <brk id="44" max="4" man="1"/>
        <brk id="56" max="4" man="1"/>
        <brk id="57" max="4" man="1"/>
        <brk id="73"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DD92BFFE-CDBF-4631-B131-2F643BA44B9E}" showGridLines="0" hiddenColumns="1" topLeftCell="A16">
      <selection activeCell="A17" sqref="A17:E17"/>
      <pageMargins left="1" right="0.47" top="0.36" bottom="0.48" header="0.28000000000000003" footer="0.23"/>
      <pageSetup scale="90" orientation="portrait" r:id="rId28"/>
      <headerFooter alignWithMargins="0">
        <oddFooter>&amp;R&amp;"Book Antiqua,Bold"&amp;8 Page &amp;P of &amp;N</oddFooter>
      </headerFooter>
    </customSheetView>
    <customSheetView guid="{01303FD0-ABFB-491C-AEA5-C3729AABBDE0}" showGridLines="0" hiddenColumns="1" topLeftCell="A19">
      <selection activeCell="C23" sqref="C23"/>
      <pageMargins left="1" right="0.47" top="0.36" bottom="0.48" header="0.28000000000000003" footer="0.23"/>
      <pageSetup scale="90" orientation="portrait" r:id="rId29"/>
      <headerFooter alignWithMargins="0">
        <oddFooter>&amp;R&amp;"Book Antiqua,Bold"&amp;8 Page &amp;P of &amp;N</oddFooter>
      </headerFooter>
    </customSheetView>
  </customSheetViews>
  <mergeCells count="13">
    <mergeCell ref="A16:E16"/>
    <mergeCell ref="B9:C9"/>
    <mergeCell ref="A3:E3"/>
    <mergeCell ref="A5:E5"/>
    <mergeCell ref="B10:C10"/>
    <mergeCell ref="B11:C11"/>
    <mergeCell ref="A8:C8"/>
    <mergeCell ref="B12:C12"/>
    <mergeCell ref="B21:E21"/>
    <mergeCell ref="B22:E22"/>
    <mergeCell ref="A27:E27"/>
    <mergeCell ref="A17:E17"/>
    <mergeCell ref="A28:E28"/>
  </mergeCells>
  <phoneticPr fontId="7" type="noConversion"/>
  <conditionalFormatting sqref="C25:C26">
    <cfRule type="expression" dxfId="15" priority="1" stopIfTrue="1">
      <formula>OR($C$28=0,$C$29=0)</formula>
    </cfRule>
  </conditionalFormatting>
  <dataValidations count="2">
    <dataValidation type="list" allowBlank="1" showInputMessage="1" showErrorMessage="1" error="Enter between 0.08 and 0.10 only" sqref="C24" xr:uid="{00000000-0002-0000-0F00-000000000000}">
      <formula1>"0.08,0.09,0.10"</formula1>
    </dataValidation>
    <dataValidation type="list" allowBlank="1" showInputMessage="1" showErrorMessage="1" error="Enter between 0.51 and 0.57only" sqref="C23" xr:uid="{00000000-0002-0000-0F00-000001000000}">
      <formula1>"0.51,0.52,0.53,0.54,0.55,0.56,0.57"</formula1>
    </dataValidation>
  </dataValidations>
  <pageMargins left="1" right="0.47" top="0.36" bottom="0.48" header="0.28000000000000003" footer="0.23"/>
  <pageSetup scale="9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sqref="A1:XFD1048576"/>
    </sheetView>
  </sheetViews>
  <sheetFormatPr defaultColWidth="9.140625" defaultRowHeight="15.75"/>
  <cols>
    <col min="1" max="1" width="12.140625" style="19" customWidth="1"/>
    <col min="2" max="2" width="20.5703125" style="19" customWidth="1"/>
    <col min="3" max="3" width="11.42578125" style="19" customWidth="1"/>
    <col min="4" max="4" width="15.42578125" style="19" customWidth="1"/>
    <col min="5" max="5" width="39.28515625" style="19" customWidth="1"/>
    <col min="6" max="8" width="9.140625" style="19"/>
    <col min="9" max="16384" width="9.140625" style="94"/>
  </cols>
  <sheetData>
    <row r="1" spans="1:9" ht="64.5" customHeight="1">
      <c r="A1" s="714" t="str">
        <f>'Attach 3(JV)'!A1</f>
        <v>Tender Enquiry No.:NR1/T/W-CIVIL/DOM/I00/25/05161 – RFx Number 5002004409</v>
      </c>
      <c r="B1" s="714"/>
      <c r="C1" s="714"/>
      <c r="D1" s="714"/>
      <c r="E1" s="405" t="str">
        <f>"Attachment-13 "</f>
        <v xml:space="preserve">Attachment-13 </v>
      </c>
    </row>
    <row r="3" spans="1:9" ht="16.5">
      <c r="A3" s="718" t="str">
        <f>'Attach 3(JV)'!A3</f>
        <v>Construction of Transit Camp/Field Hostel at 765/400 kV Dausa New Substation.</v>
      </c>
      <c r="B3" s="718"/>
      <c r="C3" s="718"/>
      <c r="D3" s="718"/>
      <c r="E3" s="718"/>
      <c r="F3" s="417"/>
      <c r="G3" s="417"/>
      <c r="H3" s="417"/>
    </row>
    <row r="4" spans="1:9" ht="20.100000000000001" customHeight="1">
      <c r="A4" s="360"/>
      <c r="H4" s="418"/>
      <c r="I4" s="419"/>
    </row>
    <row r="5" spans="1:9" ht="20.100000000000001" customHeight="1">
      <c r="A5" s="549" t="s">
        <v>0</v>
      </c>
      <c r="B5" s="549"/>
      <c r="C5" s="549"/>
      <c r="D5" s="549"/>
      <c r="E5" s="549"/>
      <c r="F5" s="83"/>
      <c r="H5" s="418"/>
      <c r="I5" s="419"/>
    </row>
    <row r="6" spans="1:9" ht="20.100000000000001" customHeight="1">
      <c r="A6" s="361"/>
      <c r="H6" s="418"/>
      <c r="I6" s="419"/>
    </row>
    <row r="7" spans="1:9" ht="20.100000000000001" customHeight="1">
      <c r="A7" s="83" t="str">
        <f>'Attach 3(JV)'!A7</f>
        <v>Bidder’s Name and Address :</v>
      </c>
      <c r="E7" s="225" t="str">
        <f>'Attach 3(JV)'!E7</f>
        <v>To:</v>
      </c>
      <c r="H7" s="418"/>
      <c r="I7" s="419"/>
    </row>
    <row r="8" spans="1:9" ht="16.5">
      <c r="A8" s="715" t="str">
        <f>'Attach 3(JV)'!A8</f>
        <v/>
      </c>
      <c r="B8" s="715"/>
      <c r="C8" s="715"/>
      <c r="D8" s="715"/>
      <c r="E8" s="410" t="str">
        <f>'Attach 4'!E8</f>
        <v>Contracts &amp; Material</v>
      </c>
      <c r="F8" s="361"/>
      <c r="H8" s="418"/>
      <c r="I8" s="419"/>
    </row>
    <row r="9" spans="1:9" ht="20.100000000000001" customHeight="1">
      <c r="A9" s="409" t="s">
        <v>353</v>
      </c>
      <c r="B9" s="717" t="str">
        <f>'Attach 3(JV)'!B9</f>
        <v/>
      </c>
      <c r="C9" s="717"/>
      <c r="D9" s="717"/>
      <c r="E9" s="410" t="str">
        <f>'Attach 4'!E9</f>
        <v>Power Grid Corporation of India Ltd.,</v>
      </c>
      <c r="H9" s="418"/>
      <c r="I9" s="419"/>
    </row>
    <row r="10" spans="1:9" ht="20.100000000000001" customHeight="1">
      <c r="A10" s="409" t="s">
        <v>354</v>
      </c>
      <c r="B10" s="717" t="str">
        <f>'Attach 3(JV)'!B10</f>
        <v/>
      </c>
      <c r="C10" s="717"/>
      <c r="D10" s="717"/>
      <c r="E10" s="410" t="str">
        <f>'Attach 4'!E10</f>
        <v>Rajasthan Projects Office</v>
      </c>
      <c r="H10" s="418"/>
      <c r="I10" s="419"/>
    </row>
    <row r="11" spans="1:9" ht="20.100000000000001" customHeight="1">
      <c r="B11" s="717" t="str">
        <f>'Attach 3(JV)'!B11</f>
        <v/>
      </c>
      <c r="C11" s="717"/>
      <c r="D11" s="717"/>
      <c r="E11" s="410" t="str">
        <f>'Attach 4'!E11</f>
        <v xml:space="preserve">4th Floor, REIL House, </v>
      </c>
      <c r="G11" s="19" t="s">
        <v>452</v>
      </c>
    </row>
    <row r="12" spans="1:9" ht="20.100000000000001" customHeight="1">
      <c r="A12" s="361"/>
      <c r="B12" s="717" t="str">
        <f>'Attach 3(JV)'!B12</f>
        <v/>
      </c>
      <c r="C12" s="717"/>
      <c r="D12" s="717"/>
      <c r="E12" s="410" t="str">
        <f>'Attach 4'!E12</f>
        <v>Shipra Path, Mansarovar, Jaipur-302020 Rajasthan</v>
      </c>
    </row>
    <row r="13" spans="1:9" ht="20.100000000000001" customHeight="1">
      <c r="A13" s="361"/>
      <c r="B13" s="410"/>
      <c r="C13" s="410"/>
      <c r="D13" s="410"/>
      <c r="E13" s="94"/>
    </row>
    <row r="14" spans="1:9" ht="20.100000000000001" customHeight="1">
      <c r="A14" s="19" t="s">
        <v>348</v>
      </c>
    </row>
    <row r="15" spans="1:9" ht="20.100000000000001" customHeight="1">
      <c r="A15" s="361"/>
    </row>
    <row r="16" spans="1:9" ht="45" customHeight="1">
      <c r="A16" s="720" t="s">
        <v>796</v>
      </c>
      <c r="B16" s="720"/>
      <c r="C16" s="720"/>
      <c r="D16" s="720"/>
      <c r="E16" s="720"/>
    </row>
    <row r="17" spans="1:5" ht="20.100000000000001" customHeight="1">
      <c r="A17" s="361"/>
    </row>
    <row r="18" spans="1:5" ht="20.100000000000001" customHeight="1">
      <c r="A18" s="446"/>
    </row>
    <row r="19" spans="1:5" ht="20.100000000000001" customHeight="1"/>
    <row r="20" spans="1:5" ht="20.100000000000001" customHeight="1">
      <c r="A20" s="446"/>
    </row>
    <row r="21" spans="1:5" ht="20.100000000000001" customHeight="1">
      <c r="A21" s="446"/>
    </row>
    <row r="22" spans="1:5" ht="20.100000000000001" customHeight="1"/>
    <row r="23" spans="1:5" ht="16.5">
      <c r="D23" s="412"/>
    </row>
    <row r="24" spans="1:5" ht="16.5">
      <c r="A24" s="413" t="s">
        <v>5</v>
      </c>
      <c r="B24" s="414">
        <f>'Names of Bidder'!D43</f>
        <v>0</v>
      </c>
      <c r="C24" s="441"/>
      <c r="D24" s="412" t="s">
        <v>3</v>
      </c>
      <c r="E24" s="415" t="str">
        <f>'Attach 3(JV)'!E23</f>
        <v/>
      </c>
    </row>
    <row r="25" spans="1:5" ht="16.5">
      <c r="A25" s="413" t="s">
        <v>6</v>
      </c>
      <c r="B25" s="414">
        <f>'Names of Bidder'!D44</f>
        <v>0</v>
      </c>
      <c r="C25" s="441"/>
      <c r="D25" s="412" t="s">
        <v>4</v>
      </c>
      <c r="E25" s="415" t="str">
        <f>'Attach 3(JV)'!E24</f>
        <v/>
      </c>
    </row>
    <row r="26" spans="1:5" ht="16.5">
      <c r="D26" s="412"/>
    </row>
    <row r="27" spans="1:5" ht="20.100000000000001" customHeight="1"/>
    <row r="28" spans="1:5" ht="20.100000000000001" customHeight="1">
      <c r="A28" s="402"/>
    </row>
    <row r="29" spans="1:5" ht="20.100000000000001" customHeight="1"/>
    <row r="30" spans="1:5" ht="20.100000000000001" customHeight="1"/>
    <row r="31" spans="1:5" ht="20.100000000000001" customHeight="1">
      <c r="A31" s="402"/>
    </row>
    <row r="32" spans="1:5" ht="20.100000000000001" customHeight="1"/>
    <row r="33" spans="1:1" ht="20.100000000000001" customHeight="1">
      <c r="A33" s="402"/>
    </row>
    <row r="34" spans="1:1" ht="20.100000000000001" customHeight="1"/>
    <row r="35" spans="1:1" ht="20.100000000000001" customHeight="1">
      <c r="A35" s="402"/>
    </row>
    <row r="36" spans="1:1" ht="20.100000000000001" customHeight="1"/>
    <row r="37" spans="1:1" ht="20.100000000000001" customHeight="1"/>
    <row r="38" spans="1:1" ht="20.100000000000001" customHeight="1"/>
    <row r="39" spans="1:1" ht="20.100000000000001" customHeight="1"/>
  </sheetData>
  <sheetProtection algorithmName="SHA-512" hashValue="TnxFJoOmlLDhfg/DkL9Mita280XtmaKLPylWlNHFY/+OH6qsGOC3CMdNM9cxxYZynGlhkguYLNMMn4O14s1K/w==" saltValue="5y6FyDT+ixi65qEoiVd3ZQ==" spinCount="100000" sheet="1" selectLockedCells="1"/>
  <customSheetViews>
    <customSheetView guid="{7416B626-7D95-4C7E-AF33-34F3D9CDEC4E}" showGridLines="0">
      <selection sqref="A1:XFD1048576"/>
      <pageMargins left="0.75" right="0.63" top="0.57999999999999996" bottom="0.6" header="0.34" footer="0.35"/>
      <pageSetup orientation="portrait" r:id="rId1"/>
      <headerFooter alignWithMargins="0">
        <oddFooter>&amp;R&amp;"Book Antiqua,Bold"&amp;8 Page &amp;P of &amp;N</oddFooter>
      </headerFooter>
    </customSheetView>
    <customSheetView guid="{A4C1F32E-B580-4CA5-8362-DC7E76A71ECA}" showGridLines="0">
      <selection activeCell="F16" sqref="F16"/>
      <pageMargins left="0.75" right="0.63" top="0.57999999999999996" bottom="0.6" header="0.34" footer="0.35"/>
      <pageSetup orientation="portrait" r:id="rId2"/>
      <headerFooter alignWithMargins="0">
        <oddFooter>&amp;R&amp;"Book Antiqua,Bold"&amp;8 Page &amp;P of &amp;N</oddFooter>
      </headerFooter>
    </customSheetView>
    <customSheetView guid="{96400739-BE17-4F96-9322-CEC076E94D1E}" showGridLines="0" topLeftCell="A1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7"/>
      <headerFooter alignWithMargins="0">
        <oddFooter>&amp;R&amp;"Book Antiqua,Bold"&amp;8 Page &amp;P of &amp;N</oddFooter>
      </headerFooter>
    </customSheetView>
    <customSheetView guid="{DD92BFFE-CDBF-4631-B131-2F643BA44B9E}" showGridLines="0" topLeftCell="A1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01303FD0-ABFB-491C-AEA5-C3729AABBDE0}" showGridLines="0">
      <selection activeCell="F16" sqref="F16"/>
      <pageMargins left="0.75" right="0.63" top="0.57999999999999996" bottom="0.6" header="0.34" footer="0.35"/>
      <pageSetup orientation="portrait" r:id="rId29"/>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sheetPr>
  <dimension ref="A1:I39"/>
  <sheetViews>
    <sheetView showGridLines="0" topLeftCell="A5" zoomScaleSheetLayoutView="100" workbookViewId="0">
      <selection activeCell="K17" sqref="K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str">
        <f>'Attach 3(JV)'!A1</f>
        <v>Tender Enquiry No.:NR1/T/W-CIVIL/DOM/I00/25/05161 – RFx Number 5002004409</v>
      </c>
      <c r="B1" s="7"/>
      <c r="C1" s="7"/>
      <c r="D1" s="7"/>
      <c r="E1" s="8" t="str">
        <f>"Attachment-14 "</f>
        <v xml:space="preserve">Attachment-14 </v>
      </c>
    </row>
    <row r="3" spans="1:9" ht="57" customHeight="1">
      <c r="A3" s="546" t="str">
        <f>'Attach 3(JV)'!A3</f>
        <v>Construction of Transit Camp/Field Hostel at 765/400 kV Dausa New Substation.</v>
      </c>
      <c r="B3" s="546"/>
      <c r="C3" s="546"/>
      <c r="D3" s="546"/>
      <c r="E3" s="546"/>
      <c r="F3" s="11"/>
      <c r="G3" s="12"/>
      <c r="H3" s="11"/>
    </row>
    <row r="4" spans="1:9" ht="20.100000000000001" customHeight="1">
      <c r="A4" s="13"/>
      <c r="H4" s="15"/>
      <c r="I4" s="2"/>
    </row>
    <row r="5" spans="1:9" ht="20.100000000000001" customHeight="1">
      <c r="A5" s="547" t="s">
        <v>404</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721" t="str">
        <f>'Attach 3(JV)'!A8</f>
        <v/>
      </c>
      <c r="B8" s="721"/>
      <c r="C8" s="721"/>
      <c r="D8" s="721"/>
      <c r="E8" s="351" t="s">
        <v>734</v>
      </c>
      <c r="F8" s="17"/>
      <c r="H8" s="15"/>
      <c r="I8" s="2"/>
    </row>
    <row r="9" spans="1:9" ht="20.100000000000001" customHeight="1">
      <c r="A9" s="4" t="s">
        <v>353</v>
      </c>
      <c r="B9" s="551" t="str">
        <f>'Attach 3(JV)'!B9</f>
        <v/>
      </c>
      <c r="C9" s="551"/>
      <c r="D9" s="551"/>
      <c r="E9" s="351" t="s">
        <v>355</v>
      </c>
      <c r="F9" s="14"/>
      <c r="H9" s="15"/>
      <c r="I9" s="2"/>
    </row>
    <row r="10" spans="1:9" ht="20.100000000000001" customHeight="1">
      <c r="A10" s="4" t="s">
        <v>354</v>
      </c>
      <c r="B10" s="551" t="str">
        <f>'Attach 3(JV)'!B10</f>
        <v/>
      </c>
      <c r="C10" s="551"/>
      <c r="D10" s="551"/>
      <c r="E10" s="351" t="s">
        <v>733</v>
      </c>
      <c r="F10" s="14"/>
      <c r="H10" s="15"/>
      <c r="I10" s="2"/>
    </row>
    <row r="11" spans="1:9" ht="20.100000000000001" customHeight="1">
      <c r="B11" s="551" t="str">
        <f>'Attach 3(JV)'!B11</f>
        <v/>
      </c>
      <c r="C11" s="551"/>
      <c r="D11" s="551"/>
      <c r="E11" s="357" t="s">
        <v>776</v>
      </c>
      <c r="F11" s="14"/>
    </row>
    <row r="12" spans="1:9" ht="20.100000000000001" customHeight="1">
      <c r="A12" s="17"/>
      <c r="B12" s="551" t="str">
        <f>'Attach 3(JV)'!B12</f>
        <v/>
      </c>
      <c r="C12" s="551"/>
      <c r="D12" s="551"/>
      <c r="E12" s="351" t="s">
        <v>777</v>
      </c>
      <c r="F12" s="14"/>
    </row>
    <row r="13" spans="1:9" ht="20.100000000000001" customHeight="1">
      <c r="A13" s="17"/>
      <c r="B13" s="77"/>
      <c r="C13" s="77"/>
      <c r="D13" s="77"/>
      <c r="E13" s="10"/>
    </row>
    <row r="14" spans="1:9" ht="20.100000000000001" customHeight="1">
      <c r="A14" s="14" t="s">
        <v>348</v>
      </c>
    </row>
    <row r="15" spans="1:9" ht="20.100000000000001" customHeight="1">
      <c r="A15" s="17"/>
    </row>
    <row r="16" spans="1:9" ht="45" customHeight="1">
      <c r="A16" s="773" t="s">
        <v>782</v>
      </c>
      <c r="B16" s="773"/>
      <c r="C16" s="773"/>
      <c r="D16" s="773"/>
      <c r="E16" s="773"/>
      <c r="F16" s="19"/>
      <c r="G16" s="19"/>
      <c r="H16" s="19"/>
    </row>
    <row r="17" spans="1:5" ht="20.100000000000001" customHeight="1">
      <c r="A17" s="17"/>
    </row>
    <row r="18" spans="1:5" ht="20.100000000000001" customHeight="1">
      <c r="A18" s="20"/>
    </row>
    <row r="19" spans="1:5" ht="20.100000000000001" customHeight="1"/>
    <row r="20" spans="1:5" ht="20.100000000000001" customHeight="1">
      <c r="A20" s="20"/>
    </row>
    <row r="21" spans="1:5" ht="20.100000000000001" customHeight="1">
      <c r="A21" s="20"/>
    </row>
    <row r="22" spans="1:5" ht="20.100000000000001" customHeight="1"/>
    <row r="23" spans="1:5" ht="33" customHeight="1">
      <c r="D23" s="22"/>
    </row>
    <row r="24" spans="1:5" ht="33" customHeight="1">
      <c r="A24" s="21" t="s">
        <v>5</v>
      </c>
      <c r="B24" s="38" t="e">
        <f>'Attach 3(JV)'!B23</f>
        <v>#REF!</v>
      </c>
      <c r="C24" s="24"/>
      <c r="D24" s="22" t="s">
        <v>3</v>
      </c>
      <c r="E24" s="149" t="str">
        <f>'Attach 3(JV)'!E23</f>
        <v/>
      </c>
    </row>
    <row r="25" spans="1:5" ht="33" customHeight="1">
      <c r="A25" s="21" t="s">
        <v>6</v>
      </c>
      <c r="B25" s="149" t="str">
        <f>'Attach 3(JV)'!B24</f>
        <v/>
      </c>
      <c r="C25" s="24"/>
      <c r="D25" s="22" t="s">
        <v>4</v>
      </c>
      <c r="E25" s="149" t="str">
        <f>'Attach 3(JV)'!E24</f>
        <v/>
      </c>
    </row>
    <row r="26" spans="1:5" ht="33" customHeight="1">
      <c r="D26" s="22"/>
    </row>
    <row r="27" spans="1:5" ht="20.100000000000001" customHeight="1"/>
    <row r="28" spans="1:5" ht="20.100000000000001" customHeight="1">
      <c r="A28" s="23"/>
    </row>
    <row r="29" spans="1:5" ht="20.100000000000001" customHeight="1"/>
    <row r="30" spans="1:5" ht="20.100000000000001" customHeight="1"/>
    <row r="31" spans="1:5" ht="20.100000000000001" customHeight="1">
      <c r="A31" s="23"/>
    </row>
    <row r="32" spans="1:5" ht="20.100000000000001" customHeight="1"/>
    <row r="33" spans="1:1" ht="20.100000000000001" customHeight="1">
      <c r="A33" s="23"/>
    </row>
    <row r="34" spans="1:1" ht="20.100000000000001" customHeight="1"/>
    <row r="35" spans="1:1" ht="20.100000000000001" customHeight="1">
      <c r="A35" s="23"/>
    </row>
    <row r="36" spans="1:1" ht="20.100000000000001" customHeight="1"/>
    <row r="37" spans="1:1" ht="20.100000000000001" customHeight="1"/>
    <row r="38" spans="1:1" ht="20.100000000000001" customHeight="1"/>
    <row r="39" spans="1:1" ht="20.100000000000001" customHeight="1"/>
  </sheetData>
  <sheetProtection password="CC3D" sheet="1" objects="1" scenarios="1" selectLockedCells="1"/>
  <customSheetViews>
    <customSheetView guid="{7416B626-7D95-4C7E-AF33-34F3D9CDEC4E}" showGridLines="0" state="hidden" topLeftCell="A5">
      <selection activeCell="K17" sqref="K17"/>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selection activeCell="K17" sqref="K17"/>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selection activeCell="A17" sqref="A17"/>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 guid="{DD92BFFE-CDBF-4631-B131-2F643BA44B9E}" showGridLines="0">
      <selection activeCell="A17" sqref="A17"/>
      <pageMargins left="0.75" right="0.63" top="0.57999999999999996" bottom="0.6" header="0.34" footer="0.35"/>
      <pageSetup scale="99" orientation="portrait" r:id="rId23"/>
      <headerFooter alignWithMargins="0">
        <oddFooter>&amp;R&amp;"Book Antiqua,Bold"&amp;8 Page &amp;P of &amp;N</oddFooter>
      </headerFooter>
    </customSheetView>
    <customSheetView guid="{01303FD0-ABFB-491C-AEA5-C3729AABBDE0}" showGridLines="0">
      <selection activeCell="K17" sqref="K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1">
    <tabColor indexed="14"/>
  </sheetPr>
  <dimension ref="A1:J235"/>
  <sheetViews>
    <sheetView showGridLines="0" topLeftCell="A19" zoomScaleSheetLayoutView="120" workbookViewId="0">
      <selection activeCell="H113" sqref="H113"/>
    </sheetView>
  </sheetViews>
  <sheetFormatPr defaultColWidth="9.140625" defaultRowHeight="13.5"/>
  <cols>
    <col min="1" max="1" width="10" style="10" customWidth="1"/>
    <col min="2" max="2" width="10.7109375" style="10" customWidth="1"/>
    <col min="3" max="3" width="10.85546875" style="10" customWidth="1"/>
    <col min="4" max="9" width="10.7109375" style="10" customWidth="1"/>
    <col min="10" max="16384" width="9.140625" style="10"/>
  </cols>
  <sheetData>
    <row r="1" spans="1:9" s="159" customFormat="1" ht="32.1" customHeight="1">
      <c r="A1" s="785" t="s">
        <v>461</v>
      </c>
      <c r="B1" s="786"/>
      <c r="C1" s="786"/>
      <c r="D1" s="786"/>
      <c r="E1" s="786"/>
      <c r="F1" s="786"/>
      <c r="G1" s="786"/>
      <c r="H1" s="786"/>
      <c r="I1" s="787"/>
    </row>
    <row r="2" spans="1:9" s="159" customFormat="1" ht="32.1" customHeight="1">
      <c r="A2" s="156" t="s">
        <v>462</v>
      </c>
      <c r="B2" s="788" t="s">
        <v>463</v>
      </c>
      <c r="C2" s="788"/>
      <c r="D2" s="788"/>
      <c r="E2" s="788"/>
      <c r="F2" s="788"/>
      <c r="G2" s="788"/>
      <c r="H2" s="788"/>
      <c r="I2" s="789"/>
    </row>
    <row r="3" spans="1:9" s="159" customFormat="1" ht="32.1" customHeight="1">
      <c r="A3" s="156" t="s">
        <v>464</v>
      </c>
      <c r="B3" s="788" t="s">
        <v>465</v>
      </c>
      <c r="C3" s="788"/>
      <c r="D3" s="788"/>
      <c r="E3" s="788"/>
      <c r="F3" s="788"/>
      <c r="G3" s="788"/>
      <c r="H3" s="788"/>
      <c r="I3" s="789"/>
    </row>
    <row r="4" spans="1:9" s="159" customFormat="1" ht="32.1" customHeight="1">
      <c r="A4" s="156" t="s">
        <v>466</v>
      </c>
      <c r="B4" s="788" t="s">
        <v>467</v>
      </c>
      <c r="C4" s="788"/>
      <c r="D4" s="788"/>
      <c r="E4" s="788"/>
      <c r="F4" s="788"/>
      <c r="G4" s="788"/>
      <c r="H4" s="788"/>
      <c r="I4" s="789"/>
    </row>
    <row r="5" spans="1:9" s="159" customFormat="1" ht="32.1" customHeight="1">
      <c r="A5" s="156" t="s">
        <v>468</v>
      </c>
      <c r="B5" s="788" t="s">
        <v>469</v>
      </c>
      <c r="C5" s="788"/>
      <c r="D5" s="788"/>
      <c r="E5" s="788"/>
      <c r="F5" s="788"/>
      <c r="G5" s="788"/>
      <c r="H5" s="788"/>
      <c r="I5" s="789"/>
    </row>
    <row r="6" spans="1:9" s="159" customFormat="1" ht="32.1" customHeight="1">
      <c r="A6" s="157" t="s">
        <v>470</v>
      </c>
      <c r="B6" s="790" t="s">
        <v>471</v>
      </c>
      <c r="C6" s="790"/>
      <c r="D6" s="790"/>
      <c r="E6" s="790"/>
      <c r="F6" s="790"/>
      <c r="G6" s="790"/>
      <c r="H6" s="790"/>
      <c r="I6" s="791"/>
    </row>
    <row r="7" spans="1:9" s="159" customFormat="1" ht="32.1" customHeight="1">
      <c r="A7" s="158"/>
      <c r="C7" s="158"/>
      <c r="D7" s="158"/>
      <c r="E7" s="158"/>
      <c r="F7" s="158"/>
      <c r="G7" s="158"/>
      <c r="H7" s="158"/>
      <c r="I7" s="158"/>
    </row>
    <row r="28" spans="1:10">
      <c r="A28" s="37"/>
      <c r="B28" s="37"/>
      <c r="C28" s="37"/>
      <c r="D28" s="37"/>
      <c r="E28" s="37"/>
      <c r="F28" s="37"/>
      <c r="G28" s="37"/>
      <c r="H28" s="37"/>
      <c r="I28" s="37"/>
      <c r="J28" s="37"/>
    </row>
    <row r="29" spans="1:10">
      <c r="A29" s="37"/>
      <c r="B29" s="37"/>
      <c r="C29" s="37"/>
      <c r="D29" s="37"/>
      <c r="E29" s="37"/>
      <c r="F29" s="37"/>
      <c r="G29" s="37"/>
      <c r="H29" s="37"/>
      <c r="I29" s="37"/>
      <c r="J29" s="37"/>
    </row>
    <row r="30" spans="1:10">
      <c r="A30" s="37"/>
      <c r="B30" s="37"/>
      <c r="C30" s="37"/>
      <c r="D30" s="37"/>
      <c r="E30" s="37"/>
      <c r="F30" s="37"/>
      <c r="G30" s="37"/>
      <c r="H30" s="37"/>
      <c r="I30" s="37"/>
      <c r="J30" s="37"/>
    </row>
    <row r="31" spans="1:10" ht="18.75">
      <c r="A31" s="795" t="s">
        <v>393</v>
      </c>
      <c r="B31" s="795"/>
      <c r="C31" s="795"/>
      <c r="D31" s="795"/>
      <c r="E31" s="795"/>
      <c r="F31" s="795"/>
      <c r="G31" s="795"/>
      <c r="H31" s="795"/>
      <c r="I31" s="795"/>
      <c r="J31" s="37"/>
    </row>
    <row r="32" spans="1:10" ht="15.75">
      <c r="A32" s="792" t="s">
        <v>394</v>
      </c>
      <c r="B32" s="792"/>
      <c r="C32" s="792"/>
      <c r="D32" s="792"/>
      <c r="E32" s="792"/>
      <c r="F32" s="792"/>
      <c r="G32" s="792"/>
      <c r="H32" s="792"/>
      <c r="I32" s="792"/>
      <c r="J32" s="37"/>
    </row>
    <row r="33" spans="1:10" ht="18.75">
      <c r="A33" s="794" t="s">
        <v>395</v>
      </c>
      <c r="B33" s="794"/>
      <c r="C33" s="794"/>
      <c r="D33" s="794"/>
      <c r="E33" s="794"/>
      <c r="F33" s="794"/>
      <c r="G33" s="794"/>
      <c r="H33" s="794"/>
      <c r="I33" s="794"/>
      <c r="J33" s="37"/>
    </row>
    <row r="34" spans="1:10" ht="36" customHeight="1">
      <c r="A34" s="796" t="s">
        <v>396</v>
      </c>
      <c r="B34" s="796"/>
      <c r="C34" s="796"/>
      <c r="D34" s="796"/>
      <c r="E34" s="796"/>
      <c r="F34" s="796"/>
      <c r="G34" s="796"/>
      <c r="H34" s="796"/>
      <c r="I34" s="796"/>
      <c r="J34" s="37"/>
    </row>
    <row r="35" spans="1:10" ht="18.75">
      <c r="A35" s="794" t="s">
        <v>397</v>
      </c>
      <c r="B35" s="794"/>
      <c r="C35" s="794"/>
      <c r="D35" s="794"/>
      <c r="E35" s="794"/>
      <c r="F35" s="794"/>
      <c r="G35" s="794"/>
      <c r="H35" s="794"/>
      <c r="I35" s="794"/>
      <c r="J35" s="37"/>
    </row>
    <row r="36" spans="1:10" ht="15.75">
      <c r="A36" s="792" t="s">
        <v>398</v>
      </c>
      <c r="B36" s="792"/>
      <c r="C36" s="792"/>
      <c r="D36" s="792"/>
      <c r="E36" s="792"/>
      <c r="F36" s="792"/>
      <c r="G36" s="792"/>
      <c r="H36" s="792"/>
      <c r="I36" s="792"/>
      <c r="J36" s="37"/>
    </row>
    <row r="37" spans="1:10" ht="15.75">
      <c r="A37" s="792">
        <f>'Names of Bidder'!D15</f>
        <v>0</v>
      </c>
      <c r="B37" s="792"/>
      <c r="C37" s="792"/>
      <c r="D37" s="792"/>
      <c r="E37" s="792"/>
      <c r="F37" s="792"/>
      <c r="G37" s="792"/>
      <c r="H37" s="792"/>
      <c r="I37" s="792"/>
      <c r="J37" s="37"/>
    </row>
    <row r="38" spans="1:10" ht="36.75" customHeight="1">
      <c r="A38" s="793" t="str">
        <f>" having its Registered Office at " &amp; 'Names of Bidder'!D16 &amp; " " &amp; 'Names of Bidder'!D17 &amp; " " &amp; 'Names of Bidder'!D18</f>
        <v xml:space="preserve"> having its Registered Office at   </v>
      </c>
      <c r="B38" s="793"/>
      <c r="C38" s="793"/>
      <c r="D38" s="793"/>
      <c r="E38" s="793"/>
      <c r="F38" s="793"/>
      <c r="G38" s="793"/>
      <c r="H38" s="793"/>
      <c r="I38" s="793"/>
      <c r="J38" s="37"/>
    </row>
    <row r="39" spans="1:10" ht="15.75">
      <c r="A39" s="792" t="str">
        <f>IF('Names of Bidder'!D11 = "Sole Bidder", " ", " and ")</f>
        <v xml:space="preserve"> </v>
      </c>
      <c r="B39" s="792"/>
      <c r="C39" s="792"/>
      <c r="D39" s="792"/>
      <c r="E39" s="792"/>
      <c r="F39" s="792"/>
      <c r="G39" s="792"/>
      <c r="H39" s="792"/>
      <c r="I39" s="792"/>
      <c r="J39" s="37"/>
    </row>
    <row r="40" spans="1:10" ht="17.25" customHeight="1">
      <c r="A40" s="793" t="str">
        <f>IF('Names of Bidder'!D11= "Sole Bidder", "", IF('Names of Bidder'!D12=1,'Names of Bidder'!D26,IF('Names of Bidder'!D12="2 or More",'Names of Bidder'!D26&amp;" &amp; "&amp;'Names of Bidder'!D31,"")))</f>
        <v/>
      </c>
      <c r="B40" s="793"/>
      <c r="C40" s="793"/>
      <c r="D40" s="793"/>
      <c r="E40" s="793"/>
      <c r="F40" s="793"/>
      <c r="G40" s="793"/>
      <c r="H40" s="793"/>
      <c r="I40" s="793"/>
      <c r="J40" s="37"/>
    </row>
    <row r="41" spans="1:10" ht="39" customHeight="1">
      <c r="A41" s="793" t="str">
        <f>IF('Names of Bidder'!D11= "Sole Bidder", "", "having its Registered Office at "&amp;IF('Names of Bidder'!D12=1,'Names of Bidder'!D27&amp;" "&amp;'Names of Bidder'!D28&amp;" "&amp;'Names of Bidder'!D29,IF('Names of Bidder'!D12="2 or More",'Names of Bidder'!D27&amp;" &amp; "&amp;'Names of Bidder'!D28&amp;" "&amp;'Names of Bidder'!D29&amp;" and " &amp; 'Names of Bidder'!D32&amp;" &amp; "&amp;'Names of Bidder'!D33&amp;" "&amp;'Names of Bidder'!D34 &amp;IF('Names of Bidder'!D12="2 or More"," respectively",""))))</f>
        <v/>
      </c>
      <c r="B41" s="793"/>
      <c r="C41" s="793"/>
      <c r="D41" s="793"/>
      <c r="E41" s="793"/>
      <c r="F41" s="793"/>
      <c r="G41" s="793"/>
      <c r="H41" s="793"/>
      <c r="I41" s="793"/>
      <c r="J41" s="37"/>
    </row>
    <row r="42" spans="1:10" ht="15.75">
      <c r="A42" s="792" t="s">
        <v>399</v>
      </c>
      <c r="B42" s="792"/>
      <c r="C42" s="792"/>
      <c r="D42" s="792"/>
      <c r="E42" s="792"/>
      <c r="F42" s="792"/>
      <c r="G42" s="792"/>
      <c r="H42" s="792"/>
      <c r="I42" s="792"/>
      <c r="J42" s="37"/>
    </row>
    <row r="43" spans="1:10" ht="18.75">
      <c r="A43" s="794" t="s">
        <v>400</v>
      </c>
      <c r="B43" s="794"/>
      <c r="C43" s="794"/>
      <c r="D43" s="794"/>
      <c r="E43" s="794"/>
      <c r="F43" s="794"/>
      <c r="G43" s="794"/>
      <c r="H43" s="794"/>
      <c r="I43" s="794"/>
      <c r="J43" s="37"/>
    </row>
    <row r="44" spans="1:10" ht="18.75">
      <c r="A44" s="794" t="s">
        <v>401</v>
      </c>
      <c r="B44" s="794"/>
      <c r="C44" s="794"/>
      <c r="D44" s="794"/>
      <c r="E44" s="794"/>
      <c r="F44" s="794"/>
      <c r="G44" s="794"/>
      <c r="H44" s="794"/>
      <c r="I44" s="794"/>
      <c r="J44" s="37"/>
    </row>
    <row r="45" spans="1:10" ht="91.5" customHeight="1">
      <c r="A45" s="776" t="str">
        <f>"POWERGRID intends to award, under laid-down organisational procedures, contract(s) for " &amp; Basic!B1</f>
        <v>POWERGRID intends to award, under laid-down organisational procedures, contract(s) for Construction of Transit Camp/Field Hostel at 765/400 kV Dausa New Substation.</v>
      </c>
      <c r="B45" s="776"/>
      <c r="C45" s="776"/>
      <c r="D45" s="776"/>
      <c r="E45" s="776"/>
      <c r="F45" s="776"/>
      <c r="G45" s="776"/>
      <c r="H45" s="776"/>
      <c r="I45" s="776"/>
      <c r="J45" s="37"/>
    </row>
    <row r="46" spans="1:10" ht="16.5" customHeight="1">
      <c r="A46" s="135"/>
      <c r="B46" s="137"/>
      <c r="C46" s="137"/>
      <c r="D46" s="137"/>
      <c r="E46" s="137"/>
      <c r="F46" s="135"/>
      <c r="G46" s="137"/>
      <c r="H46" s="137"/>
      <c r="I46" s="137"/>
      <c r="J46" s="37"/>
    </row>
    <row r="47" spans="1:10" ht="21" customHeight="1">
      <c r="A47" s="719" t="s">
        <v>402</v>
      </c>
      <c r="B47" s="719"/>
      <c r="C47" s="719"/>
      <c r="D47" s="719"/>
      <c r="E47" s="781" t="s">
        <v>402</v>
      </c>
      <c r="F47" s="781"/>
      <c r="G47" s="781"/>
      <c r="H47" s="781"/>
      <c r="I47" s="781"/>
      <c r="J47" s="37"/>
    </row>
    <row r="48" spans="1:10" ht="33" customHeight="1">
      <c r="A48" s="774" t="s">
        <v>473</v>
      </c>
      <c r="B48" s="774"/>
      <c r="C48" s="774"/>
      <c r="D48" s="774"/>
      <c r="E48" s="775" t="str">
        <f>"(For &amp; On behalf of "&amp;'Attach-3 (QR)'!A8</f>
        <v xml:space="preserve">(For &amp; On behalf of </v>
      </c>
      <c r="F48" s="775"/>
      <c r="G48" s="775"/>
      <c r="H48" s="775"/>
      <c r="I48" s="775"/>
      <c r="J48" s="37"/>
    </row>
    <row r="49" spans="1:10" ht="31.5" customHeight="1">
      <c r="A49" s="138" t="s">
        <v>404</v>
      </c>
      <c r="B49" s="138"/>
      <c r="C49" s="138"/>
      <c r="D49" s="138"/>
      <c r="E49" s="138"/>
      <c r="F49" s="138"/>
      <c r="G49" s="138"/>
      <c r="H49" s="138"/>
      <c r="I49" s="139" t="s">
        <v>405</v>
      </c>
      <c r="J49" s="37"/>
    </row>
    <row r="50" spans="1:10" ht="89.25" customHeight="1">
      <c r="A50" s="776" t="str">
        <f>Basic!B1&amp;" Package and Specification Number "&amp;Basic!B3</f>
        <v>Construction of Transit Camp/Field Hostel at 765/400 kV Dausa New Substation. Package and Specification Number NR1/T/W-CIVIL/DOM/I00/25/05161 – RFx Number 5002004409</v>
      </c>
      <c r="B50" s="776"/>
      <c r="C50" s="776"/>
      <c r="D50" s="776"/>
      <c r="E50" s="776"/>
      <c r="F50" s="776"/>
      <c r="G50" s="776"/>
      <c r="H50" s="776"/>
      <c r="I50" s="776"/>
    </row>
    <row r="51" spans="1:10" ht="6" customHeight="1">
      <c r="A51" s="136"/>
      <c r="B51" s="136"/>
      <c r="C51" s="136"/>
      <c r="D51" s="136"/>
      <c r="E51" s="136"/>
      <c r="F51" s="136"/>
      <c r="G51" s="136"/>
      <c r="H51" s="136"/>
      <c r="I51" s="136"/>
    </row>
    <row r="52" spans="1:10" ht="57.75" customHeight="1">
      <c r="A52" s="783" t="s">
        <v>712</v>
      </c>
      <c r="B52" s="783"/>
      <c r="C52" s="783"/>
      <c r="D52" s="783"/>
      <c r="E52" s="783"/>
      <c r="F52" s="783"/>
      <c r="G52" s="783"/>
      <c r="H52" s="783"/>
      <c r="I52" s="783"/>
    </row>
    <row r="53" spans="1:10" ht="6.75" customHeight="1">
      <c r="A53" s="322"/>
      <c r="B53" s="322"/>
      <c r="C53" s="322"/>
      <c r="D53" s="322"/>
      <c r="E53" s="322"/>
      <c r="F53" s="322"/>
      <c r="G53" s="322"/>
      <c r="H53" s="322"/>
      <c r="I53" s="322"/>
    </row>
    <row r="54" spans="1:10" ht="35.25" customHeight="1">
      <c r="A54" s="776" t="s">
        <v>406</v>
      </c>
      <c r="B54" s="776"/>
      <c r="C54" s="776"/>
      <c r="D54" s="776"/>
      <c r="E54" s="776"/>
      <c r="F54" s="776"/>
      <c r="G54" s="776"/>
      <c r="H54" s="776"/>
      <c r="I54" s="776"/>
    </row>
    <row r="55" spans="1:10" ht="8.1" customHeight="1">
      <c r="A55" s="140"/>
      <c r="B55" s="94"/>
      <c r="C55" s="94"/>
      <c r="D55" s="94"/>
      <c r="E55" s="94"/>
      <c r="F55" s="94"/>
      <c r="G55" s="94"/>
      <c r="H55" s="94"/>
      <c r="I55" s="94"/>
    </row>
    <row r="56" spans="1:10" ht="15.75">
      <c r="A56" s="784" t="s">
        <v>672</v>
      </c>
      <c r="B56" s="784"/>
      <c r="C56" s="784"/>
      <c r="D56" s="784"/>
      <c r="E56" s="784"/>
      <c r="F56" s="784"/>
      <c r="G56" s="784"/>
      <c r="H56" s="784"/>
      <c r="I56" s="784"/>
    </row>
    <row r="57" spans="1:10" ht="8.1" customHeight="1">
      <c r="A57" s="140"/>
      <c r="B57" s="94"/>
      <c r="C57" s="94"/>
      <c r="D57" s="94"/>
      <c r="E57" s="94"/>
      <c r="F57" s="94"/>
      <c r="G57" s="94"/>
      <c r="H57" s="94"/>
      <c r="I57" s="94"/>
    </row>
    <row r="58" spans="1:10" ht="16.5">
      <c r="A58" s="780" t="s">
        <v>407</v>
      </c>
      <c r="B58" s="780"/>
      <c r="C58" s="780"/>
      <c r="D58" s="780"/>
      <c r="E58" s="780"/>
      <c r="F58" s="780"/>
      <c r="G58" s="780"/>
      <c r="H58" s="780"/>
      <c r="I58" s="780"/>
    </row>
    <row r="59" spans="1:10" ht="8.1" customHeight="1">
      <c r="A59" s="141"/>
      <c r="B59" s="94"/>
      <c r="C59" s="94"/>
      <c r="D59" s="94"/>
      <c r="E59" s="94"/>
      <c r="F59" s="94"/>
      <c r="G59" s="94"/>
      <c r="H59" s="94"/>
      <c r="I59" s="94"/>
    </row>
    <row r="60" spans="1:10" ht="37.5" customHeight="1">
      <c r="A60" s="142" t="s">
        <v>408</v>
      </c>
      <c r="B60" s="719" t="s">
        <v>673</v>
      </c>
      <c r="C60" s="719"/>
      <c r="D60" s="719"/>
      <c r="E60" s="719"/>
      <c r="F60" s="719"/>
      <c r="G60" s="719"/>
      <c r="H60" s="719"/>
      <c r="I60" s="719"/>
    </row>
    <row r="61" spans="1:10" ht="8.1" customHeight="1">
      <c r="A61" s="140"/>
      <c r="B61" s="94"/>
      <c r="C61" s="94"/>
      <c r="D61" s="94"/>
      <c r="E61" s="94"/>
      <c r="F61" s="94"/>
      <c r="G61" s="94"/>
      <c r="H61" s="94"/>
      <c r="I61" s="94"/>
    </row>
    <row r="62" spans="1:10" ht="72" customHeight="1">
      <c r="A62" s="94"/>
      <c r="B62" s="142" t="s">
        <v>361</v>
      </c>
      <c r="C62" s="719" t="s">
        <v>674</v>
      </c>
      <c r="D62" s="719"/>
      <c r="E62" s="719"/>
      <c r="F62" s="719"/>
      <c r="G62" s="719"/>
      <c r="H62" s="719"/>
      <c r="I62" s="719"/>
    </row>
    <row r="63" spans="1:10" ht="8.1" customHeight="1">
      <c r="A63" s="94"/>
      <c r="B63" s="142"/>
      <c r="C63" s="135"/>
      <c r="D63" s="135"/>
      <c r="E63" s="135"/>
      <c r="F63" s="135"/>
      <c r="G63" s="135"/>
      <c r="H63" s="135"/>
      <c r="I63" s="135"/>
    </row>
    <row r="64" spans="1:10" ht="96.75" customHeight="1">
      <c r="A64" s="94"/>
      <c r="B64" s="142" t="s">
        <v>362</v>
      </c>
      <c r="C64" s="719" t="s">
        <v>675</v>
      </c>
      <c r="D64" s="719"/>
      <c r="E64" s="719"/>
      <c r="F64" s="719"/>
      <c r="G64" s="719"/>
      <c r="H64" s="719"/>
      <c r="I64" s="719"/>
    </row>
    <row r="65" spans="1:10" ht="8.1" customHeight="1">
      <c r="A65" s="94"/>
      <c r="B65" s="142"/>
      <c r="C65" s="135"/>
      <c r="D65" s="135"/>
      <c r="E65" s="135"/>
      <c r="F65" s="135"/>
      <c r="G65" s="135"/>
      <c r="H65" s="135"/>
      <c r="I65" s="135"/>
    </row>
    <row r="66" spans="1:10" ht="50.25" customHeight="1">
      <c r="A66" s="94"/>
      <c r="B66" s="142" t="s">
        <v>363</v>
      </c>
      <c r="C66" s="719" t="s">
        <v>677</v>
      </c>
      <c r="D66" s="719"/>
      <c r="E66" s="719"/>
      <c r="F66" s="719"/>
      <c r="G66" s="719"/>
      <c r="H66" s="719"/>
      <c r="I66" s="719"/>
    </row>
    <row r="67" spans="1:10" ht="8.1" customHeight="1">
      <c r="A67" s="94"/>
      <c r="B67" s="142"/>
      <c r="C67" s="135"/>
      <c r="D67" s="135"/>
      <c r="E67" s="135"/>
      <c r="F67" s="135"/>
      <c r="G67" s="135"/>
      <c r="H67" s="135"/>
      <c r="I67" s="135"/>
    </row>
    <row r="68" spans="1:10" ht="82.5" customHeight="1">
      <c r="A68" s="142" t="s">
        <v>412</v>
      </c>
      <c r="B68" s="719" t="s">
        <v>678</v>
      </c>
      <c r="C68" s="719"/>
      <c r="D68" s="719"/>
      <c r="E68" s="719"/>
      <c r="F68" s="719"/>
      <c r="G68" s="719"/>
      <c r="H68" s="719"/>
      <c r="I68" s="719"/>
    </row>
    <row r="69" spans="1:10" ht="8.1" customHeight="1">
      <c r="A69" s="94"/>
      <c r="B69" s="142"/>
      <c r="C69" s="135"/>
      <c r="D69" s="135"/>
      <c r="E69" s="135"/>
      <c r="F69" s="135"/>
      <c r="G69" s="135"/>
      <c r="H69" s="135"/>
      <c r="I69" s="135"/>
    </row>
    <row r="70" spans="1:10" ht="16.5">
      <c r="A70" s="780" t="s">
        <v>413</v>
      </c>
      <c r="B70" s="780"/>
      <c r="C70" s="780"/>
      <c r="D70" s="780"/>
      <c r="E70" s="780"/>
      <c r="F70" s="780"/>
      <c r="G70" s="780"/>
      <c r="H70" s="780"/>
      <c r="I70" s="780"/>
    </row>
    <row r="71" spans="1:10" ht="8.1" customHeight="1">
      <c r="A71" s="94"/>
      <c r="B71" s="142"/>
      <c r="C71" s="135"/>
      <c r="D71" s="135"/>
      <c r="E71" s="135"/>
      <c r="F71" s="135"/>
      <c r="G71" s="135"/>
      <c r="H71" s="135"/>
      <c r="I71" s="135"/>
    </row>
    <row r="72" spans="1:10" ht="49.5" customHeight="1">
      <c r="A72" s="142" t="s">
        <v>408</v>
      </c>
      <c r="B72" s="719" t="s">
        <v>679</v>
      </c>
      <c r="C72" s="719"/>
      <c r="D72" s="719"/>
      <c r="E72" s="719"/>
      <c r="F72" s="719"/>
      <c r="G72" s="719"/>
      <c r="H72" s="719"/>
      <c r="I72" s="719"/>
    </row>
    <row r="73" spans="1:10" ht="41.25" customHeight="1">
      <c r="A73" s="135"/>
      <c r="B73" s="138"/>
      <c r="C73" s="138"/>
      <c r="D73" s="138"/>
      <c r="E73" s="138"/>
      <c r="F73" s="135"/>
      <c r="G73" s="138"/>
      <c r="H73" s="138"/>
      <c r="I73" s="138"/>
      <c r="J73" s="37"/>
    </row>
    <row r="74" spans="1:10" ht="21" customHeight="1">
      <c r="A74" s="719" t="s">
        <v>402</v>
      </c>
      <c r="B74" s="719"/>
      <c r="C74" s="719"/>
      <c r="D74" s="719"/>
      <c r="E74" s="781" t="s">
        <v>402</v>
      </c>
      <c r="F74" s="781"/>
      <c r="G74" s="781"/>
      <c r="H74" s="781"/>
      <c r="I74" s="781"/>
      <c r="J74" s="37"/>
    </row>
    <row r="75" spans="1:10" ht="33" customHeight="1">
      <c r="A75" s="774" t="s">
        <v>403</v>
      </c>
      <c r="B75" s="774"/>
      <c r="C75" s="774"/>
      <c r="D75" s="774"/>
      <c r="E75" s="775" t="str">
        <f>E48</f>
        <v xml:space="preserve">(For &amp; On behalf of </v>
      </c>
      <c r="F75" s="775"/>
      <c r="G75" s="775"/>
      <c r="H75" s="775"/>
      <c r="I75" s="775"/>
      <c r="J75" s="37"/>
    </row>
    <row r="76" spans="1:10" ht="15.75">
      <c r="A76" s="138" t="s">
        <v>404</v>
      </c>
      <c r="B76" s="138"/>
      <c r="C76" s="138"/>
      <c r="D76" s="138"/>
      <c r="E76" s="138"/>
      <c r="F76" s="138"/>
      <c r="G76" s="138"/>
      <c r="H76" s="138"/>
      <c r="I76" s="139" t="s">
        <v>414</v>
      </c>
      <c r="J76" s="37"/>
    </row>
    <row r="77" spans="1:10" ht="120.75" customHeight="1">
      <c r="A77" s="94"/>
      <c r="B77" s="142" t="s">
        <v>361</v>
      </c>
      <c r="C77" s="719" t="s">
        <v>680</v>
      </c>
      <c r="D77" s="719"/>
      <c r="E77" s="719"/>
      <c r="F77" s="719"/>
      <c r="G77" s="719"/>
      <c r="H77" s="719"/>
      <c r="I77" s="719"/>
    </row>
    <row r="78" spans="1:10" ht="9.9499999999999993" customHeight="1">
      <c r="A78" s="94"/>
      <c r="B78" s="78"/>
      <c r="C78" s="140"/>
      <c r="D78" s="140"/>
      <c r="E78" s="140"/>
      <c r="F78" s="140"/>
      <c r="G78" s="140"/>
      <c r="H78" s="140"/>
      <c r="I78" s="140"/>
    </row>
    <row r="79" spans="1:10" ht="101.25" customHeight="1">
      <c r="A79" s="94"/>
      <c r="B79" s="142" t="s">
        <v>362</v>
      </c>
      <c r="C79" s="719" t="s">
        <v>681</v>
      </c>
      <c r="D79" s="719"/>
      <c r="E79" s="719"/>
      <c r="F79" s="719"/>
      <c r="G79" s="719"/>
      <c r="H79" s="719"/>
      <c r="I79" s="719"/>
    </row>
    <row r="80" spans="1:10" ht="9.9499999999999993" customHeight="1">
      <c r="A80" s="94"/>
      <c r="B80" s="142"/>
      <c r="C80" s="143"/>
      <c r="D80" s="143"/>
      <c r="E80" s="143"/>
      <c r="F80" s="143"/>
      <c r="G80" s="143"/>
      <c r="H80" s="143"/>
      <c r="I80" s="143"/>
    </row>
    <row r="81" spans="1:10" ht="69" customHeight="1">
      <c r="A81" s="94"/>
      <c r="B81" s="142" t="s">
        <v>676</v>
      </c>
      <c r="C81" s="719" t="s">
        <v>682</v>
      </c>
      <c r="D81" s="719"/>
      <c r="E81" s="719"/>
      <c r="F81" s="719"/>
      <c r="G81" s="719"/>
      <c r="H81" s="719"/>
      <c r="I81" s="719"/>
    </row>
    <row r="82" spans="1:10" ht="9.9499999999999993" customHeight="1">
      <c r="A82" s="94"/>
      <c r="B82" s="142"/>
      <c r="C82" s="143"/>
      <c r="D82" s="143"/>
      <c r="E82" s="143"/>
      <c r="F82" s="143"/>
      <c r="G82" s="143"/>
      <c r="H82" s="143"/>
      <c r="I82" s="143"/>
    </row>
    <row r="83" spans="1:10" ht="100.5" customHeight="1">
      <c r="A83" s="94"/>
      <c r="B83" s="142" t="s">
        <v>364</v>
      </c>
      <c r="C83" s="719" t="s">
        <v>416</v>
      </c>
      <c r="D83" s="719"/>
      <c r="E83" s="719"/>
      <c r="F83" s="719"/>
      <c r="G83" s="719"/>
      <c r="H83" s="719"/>
      <c r="I83" s="719"/>
    </row>
    <row r="84" spans="1:10" ht="9.9499999999999993" customHeight="1">
      <c r="A84" s="94"/>
      <c r="B84" s="142"/>
      <c r="C84" s="143"/>
      <c r="D84" s="143"/>
      <c r="E84" s="143"/>
      <c r="F84" s="143"/>
      <c r="G84" s="143"/>
      <c r="H84" s="143"/>
      <c r="I84" s="143"/>
    </row>
    <row r="85" spans="1:10" ht="80.25" customHeight="1">
      <c r="A85" s="94"/>
      <c r="B85" s="142" t="s">
        <v>683</v>
      </c>
      <c r="C85" s="719" t="s">
        <v>684</v>
      </c>
      <c r="D85" s="719"/>
      <c r="E85" s="719"/>
      <c r="F85" s="719"/>
      <c r="G85" s="719"/>
      <c r="H85" s="719"/>
      <c r="I85" s="719"/>
    </row>
    <row r="86" spans="1:10" ht="9.9499999999999993" customHeight="1">
      <c r="A86" s="94"/>
      <c r="B86" s="142"/>
      <c r="C86" s="143"/>
      <c r="D86" s="143"/>
      <c r="E86" s="143"/>
      <c r="F86" s="143"/>
      <c r="G86" s="143"/>
      <c r="H86" s="143"/>
      <c r="I86" s="143"/>
    </row>
    <row r="87" spans="1:10" ht="64.5" customHeight="1">
      <c r="A87" s="94"/>
      <c r="B87" s="142" t="s">
        <v>80</v>
      </c>
      <c r="C87" s="719" t="s">
        <v>685</v>
      </c>
      <c r="D87" s="719"/>
      <c r="E87" s="719"/>
      <c r="F87" s="719"/>
      <c r="G87" s="719"/>
      <c r="H87" s="719"/>
      <c r="I87" s="719"/>
    </row>
    <row r="88" spans="1:10" ht="8.1" customHeight="1">
      <c r="A88" s="94"/>
      <c r="B88" s="143"/>
      <c r="C88" s="143"/>
      <c r="D88" s="143"/>
      <c r="E88" s="143"/>
      <c r="F88" s="143"/>
      <c r="G88" s="143"/>
      <c r="H88" s="143"/>
      <c r="I88" s="143"/>
    </row>
    <row r="89" spans="1:10" ht="53.25" customHeight="1">
      <c r="A89" s="142"/>
      <c r="B89" s="142" t="s">
        <v>83</v>
      </c>
      <c r="C89" s="719" t="s">
        <v>686</v>
      </c>
      <c r="D89" s="719"/>
      <c r="E89" s="719"/>
      <c r="F89" s="719"/>
      <c r="G89" s="719"/>
      <c r="H89" s="719"/>
      <c r="I89" s="719"/>
    </row>
    <row r="90" spans="1:10" ht="45.75" customHeight="1">
      <c r="A90" s="321" t="s">
        <v>412</v>
      </c>
      <c r="B90" s="783" t="s">
        <v>687</v>
      </c>
      <c r="C90" s="783"/>
      <c r="D90" s="783"/>
      <c r="E90" s="783"/>
      <c r="F90" s="783"/>
      <c r="G90" s="783"/>
      <c r="H90" s="783"/>
      <c r="I90" s="783"/>
      <c r="J90" s="37"/>
    </row>
    <row r="91" spans="1:10" ht="21" customHeight="1">
      <c r="A91" s="719" t="s">
        <v>402</v>
      </c>
      <c r="B91" s="719"/>
      <c r="C91" s="719"/>
      <c r="D91" s="719"/>
      <c r="E91" s="781" t="s">
        <v>402</v>
      </c>
      <c r="F91" s="781"/>
      <c r="G91" s="781"/>
      <c r="H91" s="781"/>
      <c r="I91" s="781"/>
      <c r="J91" s="37"/>
    </row>
    <row r="92" spans="1:10" ht="33" customHeight="1">
      <c r="A92" s="774" t="s">
        <v>403</v>
      </c>
      <c r="B92" s="774"/>
      <c r="C92" s="774"/>
      <c r="D92" s="774"/>
      <c r="E92" s="775" t="str">
        <f>E48</f>
        <v xml:space="preserve">(For &amp; On behalf of </v>
      </c>
      <c r="F92" s="775"/>
      <c r="G92" s="775"/>
      <c r="H92" s="775"/>
      <c r="I92" s="775"/>
      <c r="J92" s="37"/>
    </row>
    <row r="93" spans="1:10" ht="19.5" customHeight="1">
      <c r="A93" s="138" t="s">
        <v>404</v>
      </c>
      <c r="B93" s="138"/>
      <c r="C93" s="138"/>
      <c r="D93" s="138"/>
      <c r="E93" s="138"/>
      <c r="F93" s="138"/>
      <c r="G93" s="138"/>
      <c r="H93" s="138"/>
      <c r="I93" s="139" t="s">
        <v>417</v>
      </c>
      <c r="J93" s="37"/>
    </row>
    <row r="94" spans="1:10" ht="2.25" customHeight="1">
      <c r="A94" s="138"/>
      <c r="B94" s="138"/>
      <c r="C94" s="138"/>
      <c r="D94" s="138"/>
      <c r="E94" s="138"/>
      <c r="F94" s="138"/>
      <c r="G94" s="138"/>
      <c r="H94" s="138"/>
      <c r="I94" s="139"/>
      <c r="J94" s="37"/>
    </row>
    <row r="95" spans="1:10" ht="16.5">
      <c r="A95" s="780" t="s">
        <v>418</v>
      </c>
      <c r="B95" s="780"/>
      <c r="C95" s="780"/>
      <c r="D95" s="780"/>
      <c r="E95" s="780"/>
      <c r="F95" s="780"/>
      <c r="G95" s="780"/>
      <c r="H95" s="780"/>
      <c r="I95" s="780"/>
    </row>
    <row r="96" spans="1:10" ht="8.1" customHeight="1">
      <c r="A96" s="94"/>
      <c r="B96" s="143"/>
      <c r="C96" s="143"/>
      <c r="D96" s="143"/>
      <c r="E96" s="143"/>
      <c r="F96" s="143"/>
      <c r="G96" s="143"/>
      <c r="H96" s="143"/>
      <c r="I96" s="143"/>
    </row>
    <row r="97" spans="1:9" ht="80.25" customHeight="1">
      <c r="A97" s="142" t="s">
        <v>408</v>
      </c>
      <c r="B97" s="719" t="s">
        <v>688</v>
      </c>
      <c r="C97" s="719"/>
      <c r="D97" s="719"/>
      <c r="E97" s="719"/>
      <c r="F97" s="719"/>
      <c r="G97" s="719"/>
      <c r="H97" s="719"/>
      <c r="I97" s="719"/>
    </row>
    <row r="98" spans="1:9" ht="8.1" customHeight="1">
      <c r="A98" s="94"/>
      <c r="B98" s="143"/>
      <c r="C98" s="143"/>
      <c r="D98" s="143"/>
      <c r="E98" s="143"/>
      <c r="F98" s="143"/>
      <c r="G98" s="143"/>
      <c r="H98" s="143"/>
      <c r="I98" s="143"/>
    </row>
    <row r="99" spans="1:9" ht="160.5" customHeight="1">
      <c r="A99" s="142" t="s">
        <v>412</v>
      </c>
      <c r="B99" s="719" t="s">
        <v>689</v>
      </c>
      <c r="C99" s="719"/>
      <c r="D99" s="719"/>
      <c r="E99" s="719"/>
      <c r="F99" s="719"/>
      <c r="G99" s="719"/>
      <c r="H99" s="719"/>
      <c r="I99" s="719"/>
    </row>
    <row r="100" spans="1:9" ht="8.1" customHeight="1">
      <c r="A100" s="94"/>
      <c r="B100" s="143"/>
      <c r="C100" s="143"/>
      <c r="D100" s="143"/>
      <c r="E100" s="143"/>
      <c r="F100" s="143"/>
      <c r="G100" s="143"/>
      <c r="H100" s="143"/>
      <c r="I100" s="143"/>
    </row>
    <row r="101" spans="1:9" ht="51.75" customHeight="1">
      <c r="A101" s="142" t="s">
        <v>419</v>
      </c>
      <c r="B101" s="719" t="s">
        <v>690</v>
      </c>
      <c r="C101" s="719"/>
      <c r="D101" s="719"/>
      <c r="E101" s="719"/>
      <c r="F101" s="719"/>
      <c r="G101" s="719"/>
      <c r="H101" s="719"/>
      <c r="I101" s="719"/>
    </row>
    <row r="102" spans="1:9" ht="15" customHeight="1">
      <c r="A102" s="140"/>
      <c r="B102" s="94"/>
      <c r="C102" s="94"/>
      <c r="D102" s="94"/>
      <c r="E102" s="94"/>
      <c r="F102" s="94"/>
      <c r="G102" s="94"/>
      <c r="H102" s="94"/>
      <c r="I102" s="94"/>
    </row>
    <row r="103" spans="1:9" ht="16.5">
      <c r="A103" s="780" t="s">
        <v>420</v>
      </c>
      <c r="B103" s="780"/>
      <c r="C103" s="780"/>
      <c r="D103" s="780"/>
      <c r="E103" s="780"/>
      <c r="F103" s="780"/>
      <c r="G103" s="780"/>
      <c r="H103" s="780"/>
      <c r="I103" s="780"/>
    </row>
    <row r="104" spans="1:9" ht="8.1" customHeight="1">
      <c r="A104" s="94"/>
      <c r="B104" s="143"/>
      <c r="C104" s="143"/>
      <c r="D104" s="143"/>
      <c r="E104" s="143"/>
      <c r="F104" s="143"/>
      <c r="G104" s="143"/>
      <c r="H104" s="143"/>
      <c r="I104" s="143"/>
    </row>
    <row r="105" spans="1:9" ht="60" customHeight="1">
      <c r="A105" s="142" t="s">
        <v>408</v>
      </c>
      <c r="B105" s="776" t="s">
        <v>691</v>
      </c>
      <c r="C105" s="776"/>
      <c r="D105" s="776"/>
      <c r="E105" s="776"/>
      <c r="F105" s="776"/>
      <c r="G105" s="776"/>
      <c r="H105" s="776"/>
      <c r="I105" s="776"/>
    </row>
    <row r="106" spans="1:9" ht="8.1" customHeight="1">
      <c r="A106" s="94"/>
      <c r="B106" s="143"/>
      <c r="C106" s="143"/>
      <c r="D106" s="143"/>
      <c r="E106" s="143"/>
      <c r="F106" s="143"/>
      <c r="G106" s="143"/>
      <c r="H106" s="143"/>
      <c r="I106" s="143"/>
    </row>
    <row r="107" spans="1:9" ht="79.5" customHeight="1">
      <c r="A107" s="142" t="s">
        <v>412</v>
      </c>
      <c r="B107" s="776" t="s">
        <v>692</v>
      </c>
      <c r="C107" s="776"/>
      <c r="D107" s="776"/>
      <c r="E107" s="776"/>
      <c r="F107" s="776"/>
      <c r="G107" s="776"/>
      <c r="H107" s="776"/>
      <c r="I107" s="776"/>
    </row>
    <row r="108" spans="1:9" ht="8.1" customHeight="1">
      <c r="A108" s="94"/>
      <c r="B108" s="143"/>
      <c r="C108" s="143"/>
      <c r="D108" s="143"/>
      <c r="E108" s="143"/>
      <c r="F108" s="143"/>
      <c r="G108" s="143"/>
      <c r="H108" s="143"/>
      <c r="I108" s="143"/>
    </row>
    <row r="109" spans="1:9" ht="16.5">
      <c r="A109" s="780" t="s">
        <v>421</v>
      </c>
      <c r="B109" s="780"/>
      <c r="C109" s="780"/>
      <c r="D109" s="780"/>
      <c r="E109" s="780"/>
      <c r="F109" s="780"/>
      <c r="G109" s="780"/>
      <c r="H109" s="780"/>
      <c r="I109" s="780"/>
    </row>
    <row r="110" spans="1:9" ht="15" customHeight="1">
      <c r="A110" s="141"/>
      <c r="B110" s="94"/>
      <c r="C110" s="94"/>
      <c r="D110" s="94"/>
      <c r="E110" s="94"/>
      <c r="F110" s="94"/>
      <c r="G110" s="94"/>
      <c r="H110" s="94"/>
      <c r="I110" s="94"/>
    </row>
    <row r="111" spans="1:9" ht="61.5" customHeight="1">
      <c r="A111" s="142" t="s">
        <v>408</v>
      </c>
      <c r="B111" s="776" t="s">
        <v>693</v>
      </c>
      <c r="C111" s="776"/>
      <c r="D111" s="776"/>
      <c r="E111" s="776"/>
      <c r="F111" s="776"/>
      <c r="G111" s="776"/>
      <c r="H111" s="776"/>
      <c r="I111" s="776"/>
    </row>
    <row r="112" spans="1:9" ht="58.5" customHeight="1">
      <c r="A112" s="142" t="s">
        <v>412</v>
      </c>
      <c r="B112" s="776" t="s">
        <v>694</v>
      </c>
      <c r="C112" s="776"/>
      <c r="D112" s="776"/>
      <c r="E112" s="776"/>
      <c r="F112" s="776"/>
      <c r="G112" s="776"/>
      <c r="H112" s="776"/>
      <c r="I112" s="776"/>
    </row>
    <row r="113" spans="1:10" ht="26.25" customHeight="1">
      <c r="A113" s="94"/>
      <c r="B113" s="94"/>
      <c r="C113" s="94"/>
      <c r="D113" s="94"/>
      <c r="E113" s="94"/>
      <c r="F113" s="94"/>
      <c r="G113" s="94"/>
      <c r="H113" s="94"/>
      <c r="I113" s="94"/>
      <c r="J113" s="37"/>
    </row>
    <row r="114" spans="1:10" ht="21" customHeight="1">
      <c r="A114" s="719" t="s">
        <v>402</v>
      </c>
      <c r="B114" s="719"/>
      <c r="C114" s="719"/>
      <c r="D114" s="719"/>
      <c r="E114" s="781" t="s">
        <v>402</v>
      </c>
      <c r="F114" s="781"/>
      <c r="G114" s="781"/>
      <c r="H114" s="781"/>
      <c r="I114" s="781"/>
      <c r="J114" s="37"/>
    </row>
    <row r="115" spans="1:10" ht="33" customHeight="1">
      <c r="A115" s="774" t="s">
        <v>403</v>
      </c>
      <c r="B115" s="774"/>
      <c r="C115" s="774"/>
      <c r="D115" s="774"/>
      <c r="E115" s="775" t="str">
        <f>E48</f>
        <v xml:space="preserve">(For &amp; On behalf of </v>
      </c>
      <c r="F115" s="775"/>
      <c r="G115" s="775"/>
      <c r="H115" s="775"/>
      <c r="I115" s="775"/>
      <c r="J115" s="37"/>
    </row>
    <row r="116" spans="1:10" ht="17.25" customHeight="1">
      <c r="A116" s="138" t="s">
        <v>404</v>
      </c>
      <c r="B116" s="138"/>
      <c r="C116" s="138"/>
      <c r="D116" s="138"/>
      <c r="E116" s="138"/>
      <c r="F116" s="138"/>
      <c r="G116" s="138"/>
      <c r="H116" s="138"/>
      <c r="I116" s="139" t="s">
        <v>422</v>
      </c>
      <c r="J116" s="37"/>
    </row>
    <row r="117" spans="1:10" ht="5.25" customHeight="1">
      <c r="A117" s="140"/>
      <c r="B117" s="94"/>
      <c r="C117" s="94"/>
      <c r="D117" s="94"/>
      <c r="E117" s="94"/>
      <c r="F117" s="94"/>
      <c r="G117" s="94"/>
      <c r="H117" s="94"/>
      <c r="I117" s="94"/>
    </row>
    <row r="118" spans="1:10" ht="18.75" customHeight="1">
      <c r="A118" s="142"/>
      <c r="B118" s="776"/>
      <c r="C118" s="776"/>
      <c r="D118" s="776"/>
      <c r="E118" s="776"/>
      <c r="F118" s="776"/>
      <c r="G118" s="776"/>
      <c r="H118" s="776"/>
      <c r="I118" s="776"/>
    </row>
    <row r="119" spans="1:10" ht="12" customHeight="1">
      <c r="A119" s="140"/>
      <c r="B119" s="94"/>
      <c r="C119" s="94"/>
      <c r="D119" s="94"/>
      <c r="E119" s="94"/>
      <c r="F119" s="94"/>
      <c r="G119" s="94"/>
      <c r="H119" s="94"/>
      <c r="I119" s="94"/>
    </row>
    <row r="120" spans="1:10" ht="16.5">
      <c r="A120" s="780" t="s">
        <v>423</v>
      </c>
      <c r="B120" s="780"/>
      <c r="C120" s="780"/>
      <c r="D120" s="780"/>
      <c r="E120" s="780"/>
      <c r="F120" s="780"/>
      <c r="G120" s="780"/>
      <c r="H120" s="780"/>
      <c r="I120" s="780"/>
    </row>
    <row r="121" spans="1:10" ht="15.95" customHeight="1">
      <c r="A121" s="140"/>
      <c r="B121" s="94"/>
      <c r="C121" s="94"/>
      <c r="D121" s="94"/>
      <c r="E121" s="94"/>
      <c r="F121" s="94"/>
      <c r="G121" s="94"/>
      <c r="H121" s="94"/>
      <c r="I121" s="94"/>
    </row>
    <row r="122" spans="1:10" ht="46.5" customHeight="1">
      <c r="A122" s="142" t="s">
        <v>408</v>
      </c>
      <c r="B122" s="776" t="s">
        <v>424</v>
      </c>
      <c r="C122" s="776"/>
      <c r="D122" s="776"/>
      <c r="E122" s="776"/>
      <c r="F122" s="776"/>
      <c r="G122" s="776"/>
      <c r="H122" s="776"/>
      <c r="I122" s="776"/>
    </row>
    <row r="123" spans="1:10" ht="8.1" customHeight="1">
      <c r="B123" s="143"/>
      <c r="C123" s="143"/>
      <c r="D123" s="143"/>
      <c r="E123" s="143"/>
      <c r="F123" s="143"/>
      <c r="G123" s="143"/>
      <c r="H123" s="143"/>
      <c r="I123" s="143"/>
    </row>
    <row r="124" spans="1:10" ht="50.25" customHeight="1">
      <c r="A124" s="142" t="s">
        <v>412</v>
      </c>
      <c r="B124" s="776" t="s">
        <v>425</v>
      </c>
      <c r="C124" s="776"/>
      <c r="D124" s="776"/>
      <c r="E124" s="776"/>
      <c r="F124" s="776"/>
      <c r="G124" s="776"/>
      <c r="H124" s="776"/>
      <c r="I124" s="776"/>
    </row>
    <row r="125" spans="1:10" ht="12" customHeight="1">
      <c r="A125" s="140"/>
      <c r="B125" s="94"/>
      <c r="C125" s="94"/>
      <c r="D125" s="94"/>
      <c r="E125" s="94"/>
      <c r="F125" s="94"/>
      <c r="G125" s="94"/>
      <c r="H125" s="94"/>
      <c r="I125" s="94"/>
    </row>
    <row r="126" spans="1:10" ht="25.5" customHeight="1">
      <c r="A126" s="780" t="s">
        <v>426</v>
      </c>
      <c r="B126" s="780"/>
      <c r="C126" s="780"/>
      <c r="D126" s="780"/>
      <c r="E126" s="780"/>
      <c r="F126" s="780"/>
      <c r="G126" s="780"/>
      <c r="H126" s="780"/>
      <c r="I126" s="780"/>
    </row>
    <row r="127" spans="1:10" ht="15.95" customHeight="1">
      <c r="A127" s="140"/>
      <c r="B127" s="94"/>
      <c r="C127" s="94"/>
      <c r="D127" s="94"/>
      <c r="E127" s="94"/>
      <c r="F127" s="94"/>
      <c r="G127" s="94"/>
      <c r="H127" s="94"/>
      <c r="I127" s="94"/>
    </row>
    <row r="128" spans="1:10" ht="82.5" customHeight="1">
      <c r="A128" s="776" t="s">
        <v>695</v>
      </c>
      <c r="B128" s="776"/>
      <c r="C128" s="776"/>
      <c r="D128" s="776"/>
      <c r="E128" s="776"/>
      <c r="F128" s="776"/>
      <c r="G128" s="776"/>
      <c r="H128" s="776"/>
      <c r="I128" s="776"/>
    </row>
    <row r="129" spans="1:10" ht="12" customHeight="1">
      <c r="A129" s="140"/>
      <c r="B129" s="94"/>
      <c r="C129" s="94"/>
      <c r="D129" s="94"/>
      <c r="E129" s="94"/>
      <c r="F129" s="94"/>
      <c r="G129" s="94"/>
      <c r="H129" s="94"/>
      <c r="I129" s="94"/>
    </row>
    <row r="130" spans="1:10" ht="21.75" customHeight="1">
      <c r="A130" s="780" t="s">
        <v>427</v>
      </c>
      <c r="B130" s="780"/>
      <c r="C130" s="780"/>
      <c r="D130" s="780"/>
      <c r="E130" s="780"/>
      <c r="F130" s="780"/>
      <c r="G130" s="780"/>
      <c r="H130" s="780"/>
      <c r="I130" s="780"/>
    </row>
    <row r="131" spans="1:10" ht="15.95" customHeight="1">
      <c r="A131" s="141"/>
      <c r="B131" s="94"/>
      <c r="C131" s="94"/>
      <c r="D131" s="94"/>
      <c r="E131" s="94"/>
      <c r="F131" s="94"/>
      <c r="G131" s="94"/>
      <c r="H131" s="94"/>
      <c r="I131" s="94"/>
    </row>
    <row r="132" spans="1:10" ht="69" customHeight="1">
      <c r="A132" s="142" t="s">
        <v>408</v>
      </c>
      <c r="B132" s="776" t="s">
        <v>697</v>
      </c>
      <c r="C132" s="776"/>
      <c r="D132" s="776"/>
      <c r="E132" s="776"/>
      <c r="F132" s="776"/>
      <c r="G132" s="776"/>
      <c r="H132" s="776"/>
      <c r="I132" s="776"/>
    </row>
    <row r="133" spans="1:10" ht="8.1" customHeight="1">
      <c r="A133" s="94"/>
      <c r="B133" s="143"/>
      <c r="C133" s="143"/>
      <c r="D133" s="143"/>
      <c r="E133" s="143"/>
      <c r="F133" s="143"/>
      <c r="G133" s="143"/>
      <c r="H133" s="143"/>
      <c r="I133" s="143"/>
    </row>
    <row r="134" spans="1:10" ht="134.25" customHeight="1">
      <c r="A134" s="142" t="s">
        <v>412</v>
      </c>
      <c r="B134" s="776" t="s">
        <v>698</v>
      </c>
      <c r="C134" s="776"/>
      <c r="D134" s="776"/>
      <c r="E134" s="776"/>
      <c r="F134" s="776"/>
      <c r="G134" s="776"/>
      <c r="H134" s="776"/>
      <c r="I134" s="776"/>
    </row>
    <row r="135" spans="1:10" ht="28.5" customHeight="1">
      <c r="A135" s="142"/>
      <c r="B135" s="136"/>
      <c r="C135" s="136"/>
      <c r="D135" s="136"/>
      <c r="E135" s="136"/>
      <c r="F135" s="136"/>
      <c r="G135" s="136"/>
      <c r="H135" s="136"/>
      <c r="I135" s="136"/>
    </row>
    <row r="136" spans="1:10" ht="24.95" customHeight="1">
      <c r="A136" s="142"/>
      <c r="B136" s="136"/>
      <c r="C136" s="136"/>
      <c r="D136" s="136"/>
      <c r="E136" s="136"/>
      <c r="F136" s="136"/>
      <c r="G136" s="136"/>
      <c r="H136" s="136"/>
      <c r="I136" s="136"/>
    </row>
    <row r="137" spans="1:10" ht="21" customHeight="1">
      <c r="A137" s="719" t="s">
        <v>402</v>
      </c>
      <c r="B137" s="719"/>
      <c r="C137" s="719"/>
      <c r="D137" s="719"/>
      <c r="E137" s="781" t="s">
        <v>402</v>
      </c>
      <c r="F137" s="781"/>
      <c r="G137" s="781"/>
      <c r="H137" s="781"/>
      <c r="I137" s="781"/>
      <c r="J137" s="37"/>
    </row>
    <row r="138" spans="1:10" ht="33" customHeight="1">
      <c r="A138" s="774" t="s">
        <v>403</v>
      </c>
      <c r="B138" s="774"/>
      <c r="C138" s="774"/>
      <c r="D138" s="774"/>
      <c r="E138" s="775" t="str">
        <f>E48</f>
        <v xml:space="preserve">(For &amp; On behalf of </v>
      </c>
      <c r="F138" s="775"/>
      <c r="G138" s="775"/>
      <c r="H138" s="775"/>
      <c r="I138" s="775"/>
      <c r="J138" s="37"/>
    </row>
    <row r="139" spans="1:10" ht="15.75">
      <c r="A139" s="138" t="s">
        <v>404</v>
      </c>
      <c r="B139" s="138"/>
      <c r="C139" s="138"/>
      <c r="D139" s="138"/>
      <c r="E139" s="138"/>
      <c r="F139" s="138"/>
      <c r="G139" s="138"/>
      <c r="H139" s="138"/>
      <c r="I139" s="139" t="s">
        <v>428</v>
      </c>
      <c r="J139" s="37"/>
    </row>
    <row r="140" spans="1:10" ht="6" customHeight="1">
      <c r="A140" s="138"/>
      <c r="B140" s="138"/>
      <c r="C140" s="138"/>
      <c r="D140" s="138"/>
      <c r="E140" s="138"/>
      <c r="F140" s="138"/>
      <c r="G140" s="138"/>
      <c r="H140" s="138"/>
      <c r="I140" s="139"/>
      <c r="J140" s="37"/>
    </row>
    <row r="141" spans="1:10" ht="8.25" customHeight="1">
      <c r="A141" s="138"/>
      <c r="B141" s="138"/>
      <c r="C141" s="138"/>
      <c r="D141" s="138"/>
      <c r="E141" s="138"/>
      <c r="F141" s="138"/>
      <c r="G141" s="138"/>
      <c r="H141" s="138"/>
      <c r="I141" s="139"/>
      <c r="J141" s="37"/>
    </row>
    <row r="142" spans="1:10" ht="63" customHeight="1">
      <c r="A142" s="142" t="s">
        <v>419</v>
      </c>
      <c r="B142" s="776" t="s">
        <v>699</v>
      </c>
      <c r="C142" s="776"/>
      <c r="D142" s="776"/>
      <c r="E142" s="776"/>
      <c r="F142" s="776"/>
      <c r="G142" s="776"/>
      <c r="H142" s="776"/>
      <c r="I142" s="776"/>
    </row>
    <row r="143" spans="1:10" ht="12" customHeight="1">
      <c r="A143" s="142"/>
      <c r="B143" s="776"/>
      <c r="C143" s="776"/>
      <c r="D143" s="776"/>
      <c r="E143" s="776"/>
      <c r="F143" s="776"/>
      <c r="G143" s="776"/>
      <c r="H143" s="776"/>
      <c r="I143" s="776"/>
    </row>
    <row r="144" spans="1:10" ht="124.5" customHeight="1">
      <c r="A144" s="142" t="s">
        <v>429</v>
      </c>
      <c r="B144" s="776" t="s">
        <v>700</v>
      </c>
      <c r="C144" s="776"/>
      <c r="D144" s="776"/>
      <c r="E144" s="776"/>
      <c r="F144" s="776"/>
      <c r="G144" s="776"/>
      <c r="H144" s="776"/>
      <c r="I144" s="776"/>
    </row>
    <row r="145" spans="1:10" ht="12" customHeight="1">
      <c r="A145" s="142"/>
      <c r="B145" s="776"/>
      <c r="C145" s="776"/>
      <c r="D145" s="776"/>
      <c r="E145" s="776"/>
      <c r="F145" s="776"/>
      <c r="G145" s="776"/>
      <c r="H145" s="776"/>
      <c r="I145" s="776"/>
    </row>
    <row r="146" spans="1:10" ht="121.5" customHeight="1">
      <c r="A146" s="142" t="s">
        <v>430</v>
      </c>
      <c r="B146" s="776" t="s">
        <v>701</v>
      </c>
      <c r="C146" s="776"/>
      <c r="D146" s="776"/>
      <c r="E146" s="776"/>
      <c r="F146" s="776"/>
      <c r="G146" s="776"/>
      <c r="H146" s="776"/>
      <c r="I146" s="776"/>
    </row>
    <row r="147" spans="1:10" ht="12" customHeight="1">
      <c r="A147" s="142"/>
      <c r="B147" s="776"/>
      <c r="C147" s="776"/>
      <c r="D147" s="776"/>
      <c r="E147" s="776"/>
      <c r="F147" s="776"/>
      <c r="G147" s="776"/>
      <c r="H147" s="776"/>
      <c r="I147" s="776"/>
    </row>
    <row r="148" spans="1:10" ht="155.25" customHeight="1">
      <c r="A148" s="142" t="s">
        <v>431</v>
      </c>
      <c r="B148" s="776" t="s">
        <v>702</v>
      </c>
      <c r="C148" s="776"/>
      <c r="D148" s="776"/>
      <c r="E148" s="776"/>
      <c r="F148" s="776"/>
      <c r="G148" s="776"/>
      <c r="H148" s="776"/>
      <c r="I148" s="776"/>
    </row>
    <row r="149" spans="1:10" ht="12" customHeight="1">
      <c r="A149" s="142"/>
      <c r="B149" s="776"/>
      <c r="C149" s="776"/>
      <c r="D149" s="776"/>
      <c r="E149" s="776"/>
      <c r="F149" s="776"/>
      <c r="G149" s="776"/>
      <c r="H149" s="776"/>
      <c r="I149" s="776"/>
    </row>
    <row r="150" spans="1:10" ht="78" customHeight="1">
      <c r="A150" s="142" t="s">
        <v>432</v>
      </c>
      <c r="B150" s="776" t="s">
        <v>703</v>
      </c>
      <c r="C150" s="776"/>
      <c r="D150" s="776"/>
      <c r="E150" s="776"/>
      <c r="F150" s="776"/>
      <c r="G150" s="776"/>
      <c r="H150" s="776"/>
      <c r="I150" s="776"/>
    </row>
    <row r="151" spans="1:10" ht="12" customHeight="1">
      <c r="A151" s="142"/>
      <c r="B151" s="776"/>
      <c r="C151" s="776"/>
      <c r="D151" s="776"/>
      <c r="E151" s="776"/>
      <c r="F151" s="776"/>
      <c r="G151" s="776"/>
      <c r="H151" s="776"/>
      <c r="I151" s="776"/>
    </row>
    <row r="152" spans="1:10" ht="93.75" customHeight="1">
      <c r="A152" s="142" t="s">
        <v>433</v>
      </c>
      <c r="B152" s="776" t="s">
        <v>704</v>
      </c>
      <c r="C152" s="776"/>
      <c r="D152" s="776"/>
      <c r="E152" s="776"/>
      <c r="F152" s="776"/>
      <c r="G152" s="776"/>
      <c r="H152" s="776"/>
      <c r="I152" s="776"/>
    </row>
    <row r="153" spans="1:10" ht="51" customHeight="1">
      <c r="A153" s="142"/>
      <c r="B153" s="136"/>
      <c r="C153" s="136"/>
      <c r="D153" s="136"/>
      <c r="E153" s="136"/>
      <c r="F153" s="136"/>
      <c r="G153" s="136"/>
      <c r="H153" s="136"/>
      <c r="I153" s="136"/>
    </row>
    <row r="154" spans="1:10" ht="24.95" customHeight="1">
      <c r="A154" s="142"/>
      <c r="B154" s="136"/>
      <c r="C154" s="136"/>
      <c r="D154" s="136"/>
      <c r="E154" s="136"/>
      <c r="F154" s="136"/>
      <c r="G154" s="136"/>
      <c r="H154" s="136"/>
      <c r="I154" s="136"/>
    </row>
    <row r="155" spans="1:10" ht="21" customHeight="1">
      <c r="A155" s="719" t="s">
        <v>402</v>
      </c>
      <c r="B155" s="719"/>
      <c r="C155" s="719"/>
      <c r="D155" s="719"/>
      <c r="E155" s="781" t="s">
        <v>402</v>
      </c>
      <c r="F155" s="781"/>
      <c r="G155" s="781"/>
      <c r="H155" s="781"/>
      <c r="I155" s="781"/>
      <c r="J155" s="37"/>
    </row>
    <row r="156" spans="1:10" ht="33" customHeight="1">
      <c r="A156" s="774" t="s">
        <v>403</v>
      </c>
      <c r="B156" s="774"/>
      <c r="C156" s="774"/>
      <c r="D156" s="774"/>
      <c r="E156" s="775" t="str">
        <f>E48</f>
        <v xml:space="preserve">(For &amp; On behalf of </v>
      </c>
      <c r="F156" s="775"/>
      <c r="G156" s="775"/>
      <c r="H156" s="775"/>
      <c r="I156" s="775"/>
      <c r="J156" s="37"/>
    </row>
    <row r="157" spans="1:10" ht="16.5" customHeight="1">
      <c r="A157" s="138" t="s">
        <v>404</v>
      </c>
      <c r="B157" s="138"/>
      <c r="C157" s="138"/>
      <c r="D157" s="138"/>
      <c r="E157" s="138"/>
      <c r="F157" s="138"/>
      <c r="G157" s="138"/>
      <c r="H157" s="138"/>
      <c r="I157" s="139" t="s">
        <v>434</v>
      </c>
      <c r="J157" s="37"/>
    </row>
    <row r="158" spans="1:10" ht="5.25" customHeight="1">
      <c r="A158" s="138"/>
      <c r="B158" s="138"/>
      <c r="C158" s="138"/>
      <c r="D158" s="138"/>
      <c r="E158" s="138"/>
      <c r="F158" s="138"/>
      <c r="G158" s="138"/>
      <c r="H158" s="138"/>
      <c r="I158" s="139"/>
      <c r="J158" s="37"/>
    </row>
    <row r="159" spans="1:10" ht="21" customHeight="1">
      <c r="A159" s="142"/>
      <c r="B159" s="776"/>
      <c r="C159" s="776"/>
      <c r="D159" s="776"/>
      <c r="E159" s="776"/>
      <c r="F159" s="776"/>
      <c r="G159" s="776"/>
      <c r="H159" s="776"/>
      <c r="I159" s="776"/>
    </row>
    <row r="160" spans="1:10" ht="8.1" customHeight="1">
      <c r="A160" s="142"/>
      <c r="B160" s="94"/>
      <c r="C160" s="94"/>
      <c r="D160" s="94"/>
      <c r="E160" s="94"/>
      <c r="F160" s="94"/>
      <c r="G160" s="94"/>
      <c r="H160" s="94"/>
      <c r="I160" s="94"/>
    </row>
    <row r="161" spans="1:9" ht="64.5" customHeight="1">
      <c r="A161" s="142" t="s">
        <v>435</v>
      </c>
      <c r="B161" s="776" t="s">
        <v>705</v>
      </c>
      <c r="C161" s="776"/>
      <c r="D161" s="776"/>
      <c r="E161" s="776"/>
      <c r="F161" s="776"/>
      <c r="G161" s="776"/>
      <c r="H161" s="776"/>
      <c r="I161" s="776"/>
    </row>
    <row r="162" spans="1:9" ht="7.5" customHeight="1">
      <c r="A162" s="142"/>
      <c r="B162" s="136"/>
      <c r="C162" s="136"/>
      <c r="D162" s="136"/>
      <c r="E162" s="136"/>
      <c r="F162" s="136"/>
      <c r="G162" s="136"/>
      <c r="H162" s="136"/>
      <c r="I162" s="136"/>
    </row>
    <row r="163" spans="1:9" ht="29.25" customHeight="1">
      <c r="A163" s="142" t="s">
        <v>696</v>
      </c>
      <c r="B163" s="776" t="s">
        <v>706</v>
      </c>
      <c r="C163" s="776"/>
      <c r="D163" s="776"/>
      <c r="E163" s="776"/>
      <c r="F163" s="776"/>
      <c r="G163" s="776"/>
      <c r="H163" s="776"/>
      <c r="I163" s="776"/>
    </row>
    <row r="164" spans="1:9" ht="58.5" customHeight="1">
      <c r="A164" s="142" t="s">
        <v>436</v>
      </c>
      <c r="B164" s="776" t="s">
        <v>707</v>
      </c>
      <c r="C164" s="776"/>
      <c r="D164" s="776"/>
      <c r="E164" s="776"/>
      <c r="F164" s="776"/>
      <c r="G164" s="776"/>
      <c r="H164" s="776"/>
      <c r="I164" s="776"/>
    </row>
    <row r="165" spans="1:9" ht="8.1" customHeight="1">
      <c r="A165" s="140"/>
      <c r="B165" s="94"/>
      <c r="C165" s="94"/>
      <c r="D165" s="94"/>
      <c r="E165" s="94"/>
      <c r="F165" s="94"/>
      <c r="G165" s="94"/>
      <c r="H165" s="94"/>
      <c r="I165" s="94"/>
    </row>
    <row r="166" spans="1:9" ht="16.5">
      <c r="A166" s="780" t="s">
        <v>437</v>
      </c>
      <c r="B166" s="780"/>
      <c r="C166" s="780"/>
      <c r="D166" s="780"/>
      <c r="E166" s="780"/>
      <c r="F166" s="780"/>
      <c r="G166" s="780"/>
      <c r="H166" s="780"/>
      <c r="I166" s="780"/>
    </row>
    <row r="167" spans="1:9" ht="8.1" customHeight="1">
      <c r="A167" s="140"/>
      <c r="B167" s="94"/>
      <c r="C167" s="94"/>
      <c r="D167" s="94"/>
      <c r="E167" s="94"/>
      <c r="F167" s="94"/>
      <c r="G167" s="94"/>
      <c r="H167" s="94"/>
      <c r="I167" s="94"/>
    </row>
    <row r="168" spans="1:9" ht="54.75" customHeight="1">
      <c r="A168" s="776" t="s">
        <v>438</v>
      </c>
      <c r="B168" s="776"/>
      <c r="C168" s="776"/>
      <c r="D168" s="776"/>
      <c r="E168" s="776"/>
      <c r="F168" s="776"/>
      <c r="G168" s="776"/>
      <c r="H168" s="776"/>
      <c r="I168" s="776"/>
    </row>
    <row r="169" spans="1:9" ht="8.1" customHeight="1">
      <c r="A169" s="141"/>
      <c r="B169" s="94"/>
      <c r="C169" s="94"/>
      <c r="D169" s="94"/>
      <c r="E169" s="94"/>
      <c r="F169" s="94"/>
      <c r="G169" s="94"/>
      <c r="H169" s="94"/>
      <c r="I169" s="94"/>
    </row>
    <row r="170" spans="1:9" ht="16.5">
      <c r="A170" s="780" t="s">
        <v>439</v>
      </c>
      <c r="B170" s="780"/>
      <c r="C170" s="780"/>
      <c r="D170" s="780"/>
      <c r="E170" s="780"/>
      <c r="F170" s="780"/>
      <c r="G170" s="780"/>
      <c r="H170" s="780"/>
      <c r="I170" s="780"/>
    </row>
    <row r="171" spans="1:9" ht="8.1" customHeight="1">
      <c r="A171" s="140"/>
      <c r="B171" s="94"/>
      <c r="C171" s="94"/>
      <c r="D171" s="94"/>
      <c r="E171" s="94"/>
      <c r="F171" s="94"/>
      <c r="G171" s="94"/>
      <c r="H171" s="94"/>
      <c r="I171" s="94"/>
    </row>
    <row r="172" spans="1:9" ht="75.75" customHeight="1">
      <c r="A172" s="142" t="s">
        <v>408</v>
      </c>
      <c r="B172" s="776" t="s">
        <v>708</v>
      </c>
      <c r="C172" s="776"/>
      <c r="D172" s="776"/>
      <c r="E172" s="776"/>
      <c r="F172" s="776"/>
      <c r="G172" s="776"/>
      <c r="H172" s="776"/>
      <c r="I172" s="776"/>
    </row>
    <row r="173" spans="1:9" ht="8.1" customHeight="1">
      <c r="A173" s="78"/>
      <c r="B173" s="94"/>
      <c r="C173" s="94"/>
      <c r="D173" s="94"/>
      <c r="E173" s="94"/>
      <c r="F173" s="94"/>
      <c r="G173" s="94"/>
      <c r="H173" s="94"/>
      <c r="I173" s="94"/>
    </row>
    <row r="174" spans="1:9" ht="42.75" customHeight="1">
      <c r="A174" s="142" t="s">
        <v>412</v>
      </c>
      <c r="B174" s="776" t="s">
        <v>709</v>
      </c>
      <c r="C174" s="776"/>
      <c r="D174" s="776"/>
      <c r="E174" s="776"/>
      <c r="F174" s="776"/>
      <c r="G174" s="776"/>
      <c r="H174" s="776"/>
      <c r="I174" s="776"/>
    </row>
    <row r="175" spans="1:9" ht="8.1" customHeight="1">
      <c r="A175" s="78"/>
      <c r="B175" s="94"/>
      <c r="C175" s="94"/>
      <c r="D175" s="94"/>
      <c r="E175" s="94"/>
      <c r="F175" s="94"/>
      <c r="G175" s="94"/>
      <c r="H175" s="94"/>
      <c r="I175" s="94"/>
    </row>
    <row r="176" spans="1:9" ht="60.75" customHeight="1">
      <c r="A176" s="142" t="s">
        <v>419</v>
      </c>
      <c r="B176" s="776" t="s">
        <v>440</v>
      </c>
      <c r="C176" s="776"/>
      <c r="D176" s="776"/>
      <c r="E176" s="776"/>
      <c r="F176" s="776"/>
      <c r="G176" s="776"/>
      <c r="H176" s="776"/>
      <c r="I176" s="776"/>
    </row>
    <row r="177" spans="1:10" ht="8.1" customHeight="1">
      <c r="A177" s="142"/>
      <c r="B177" s="94"/>
      <c r="C177" s="94"/>
      <c r="D177" s="94"/>
      <c r="E177" s="94"/>
      <c r="F177" s="94"/>
      <c r="G177" s="94"/>
      <c r="H177" s="94"/>
      <c r="I177" s="94"/>
    </row>
    <row r="178" spans="1:10" ht="43.5" customHeight="1">
      <c r="A178" s="142" t="s">
        <v>429</v>
      </c>
      <c r="B178" s="776" t="s">
        <v>441</v>
      </c>
      <c r="C178" s="776"/>
      <c r="D178" s="776"/>
      <c r="E178" s="776"/>
      <c r="F178" s="776"/>
      <c r="G178" s="776"/>
      <c r="H178" s="776"/>
      <c r="I178" s="776"/>
    </row>
    <row r="179" spans="1:10" ht="8.1" customHeight="1">
      <c r="A179" s="142"/>
      <c r="B179" s="94"/>
      <c r="C179" s="94"/>
      <c r="D179" s="94"/>
      <c r="E179" s="94"/>
      <c r="F179" s="94"/>
      <c r="G179" s="94"/>
      <c r="H179" s="94"/>
      <c r="I179" s="94"/>
    </row>
    <row r="180" spans="1:10" ht="24" customHeight="1">
      <c r="A180" s="142" t="s">
        <v>430</v>
      </c>
      <c r="B180" s="776" t="s">
        <v>710</v>
      </c>
      <c r="C180" s="776"/>
      <c r="D180" s="776"/>
      <c r="E180" s="776"/>
      <c r="F180" s="776"/>
      <c r="G180" s="776"/>
      <c r="H180" s="776"/>
      <c r="I180" s="776"/>
    </row>
    <row r="181" spans="1:10" ht="8.1" customHeight="1">
      <c r="A181" s="142"/>
      <c r="B181" s="94"/>
      <c r="C181" s="94"/>
      <c r="D181" s="94"/>
      <c r="E181" s="94"/>
      <c r="F181" s="94"/>
      <c r="G181" s="94"/>
      <c r="H181" s="94"/>
      <c r="I181" s="94"/>
    </row>
    <row r="182" spans="1:10" ht="90" customHeight="1">
      <c r="A182" s="142" t="s">
        <v>431</v>
      </c>
      <c r="B182" s="776" t="s">
        <v>711</v>
      </c>
      <c r="C182" s="776"/>
      <c r="D182" s="776"/>
      <c r="E182" s="776"/>
      <c r="F182" s="776"/>
      <c r="G182" s="776"/>
      <c r="H182" s="776"/>
      <c r="I182" s="776"/>
    </row>
    <row r="183" spans="1:10" ht="55.5" customHeight="1">
      <c r="A183" s="142" t="s">
        <v>442</v>
      </c>
      <c r="B183" s="782" t="s">
        <v>443</v>
      </c>
      <c r="C183" s="782"/>
      <c r="D183" s="782"/>
      <c r="E183" s="782"/>
      <c r="F183" s="782"/>
      <c r="G183" s="782"/>
      <c r="H183" s="782"/>
      <c r="I183" s="782"/>
    </row>
    <row r="184" spans="1:10" ht="31.5" customHeight="1">
      <c r="A184" s="142"/>
      <c r="B184" s="136"/>
      <c r="C184" s="136"/>
      <c r="D184" s="136"/>
      <c r="E184" s="136"/>
      <c r="F184" s="136"/>
      <c r="G184" s="136"/>
      <c r="H184" s="136"/>
      <c r="I184" s="136"/>
    </row>
    <row r="185" spans="1:10" ht="21" customHeight="1">
      <c r="A185" s="719" t="s">
        <v>402</v>
      </c>
      <c r="B185" s="719"/>
      <c r="C185" s="719"/>
      <c r="D185" s="719"/>
      <c r="E185" s="781" t="s">
        <v>402</v>
      </c>
      <c r="F185" s="781"/>
      <c r="G185" s="781"/>
      <c r="H185" s="781"/>
      <c r="I185" s="781"/>
      <c r="J185" s="37"/>
    </row>
    <row r="186" spans="1:10" ht="33" customHeight="1">
      <c r="A186" s="774" t="s">
        <v>403</v>
      </c>
      <c r="B186" s="774"/>
      <c r="C186" s="774"/>
      <c r="D186" s="774"/>
      <c r="E186" s="775" t="str">
        <f>E48</f>
        <v xml:space="preserve">(For &amp; On behalf of </v>
      </c>
      <c r="F186" s="775"/>
      <c r="G186" s="775"/>
      <c r="H186" s="775"/>
      <c r="I186" s="775"/>
      <c r="J186" s="37"/>
    </row>
    <row r="187" spans="1:10" ht="18.75" customHeight="1">
      <c r="A187" s="138" t="s">
        <v>404</v>
      </c>
      <c r="B187" s="138"/>
      <c r="C187" s="138"/>
      <c r="D187" s="138"/>
      <c r="E187" s="138"/>
      <c r="F187" s="138"/>
      <c r="G187" s="138"/>
      <c r="H187" s="138"/>
      <c r="I187" s="139" t="s">
        <v>444</v>
      </c>
      <c r="J187" s="37"/>
    </row>
    <row r="188" spans="1:10" ht="15.75">
      <c r="A188" s="138"/>
      <c r="B188" s="138"/>
      <c r="C188" s="138"/>
      <c r="D188" s="138"/>
      <c r="E188" s="138"/>
      <c r="F188" s="138"/>
      <c r="G188" s="138"/>
      <c r="H188" s="138"/>
      <c r="I188" s="139"/>
      <c r="J188" s="37"/>
    </row>
    <row r="189" spans="1:10" ht="53.25" customHeight="1">
      <c r="A189" s="142" t="s">
        <v>432</v>
      </c>
      <c r="B189" s="776" t="s">
        <v>445</v>
      </c>
      <c r="C189" s="776"/>
      <c r="D189" s="776"/>
      <c r="E189" s="776"/>
      <c r="F189" s="776"/>
      <c r="G189" s="776"/>
      <c r="H189" s="776"/>
      <c r="I189" s="776"/>
    </row>
    <row r="190" spans="1:10" ht="15.75">
      <c r="A190" s="140"/>
      <c r="B190" s="94"/>
      <c r="C190" s="94"/>
      <c r="D190" s="94"/>
      <c r="E190" s="94"/>
      <c r="F190" s="94"/>
      <c r="G190" s="94"/>
      <c r="H190" s="94"/>
      <c r="I190" s="94"/>
    </row>
    <row r="191" spans="1:10" ht="21.95" customHeight="1">
      <c r="A191" s="94"/>
      <c r="B191" s="135"/>
      <c r="C191" s="94"/>
      <c r="D191" s="94"/>
      <c r="E191" s="94"/>
      <c r="F191" s="135"/>
      <c r="G191" s="94"/>
      <c r="H191" s="94"/>
      <c r="I191" s="94"/>
    </row>
    <row r="192" spans="1:10" ht="21.95" customHeight="1">
      <c r="A192" s="94"/>
      <c r="B192" s="144" t="s">
        <v>446</v>
      </c>
      <c r="C192" s="144"/>
      <c r="D192" s="144"/>
      <c r="E192" s="144"/>
      <c r="F192" s="144" t="s">
        <v>446</v>
      </c>
      <c r="G192" s="144"/>
      <c r="H192" s="144"/>
      <c r="I192" s="144"/>
    </row>
    <row r="193" spans="1:9" ht="35.25" customHeight="1">
      <c r="A193" s="94"/>
      <c r="B193" s="777" t="s">
        <v>403</v>
      </c>
      <c r="C193" s="777"/>
      <c r="D193" s="777"/>
      <c r="E193" s="777"/>
      <c r="F193" s="777" t="str">
        <f>E48</f>
        <v xml:space="preserve">(For &amp; On behalf of </v>
      </c>
      <c r="G193" s="777"/>
      <c r="H193" s="777"/>
      <c r="I193" s="777"/>
    </row>
    <row r="194" spans="1:9" ht="21.95" customHeight="1">
      <c r="A194" s="94"/>
      <c r="B194" s="145"/>
      <c r="C194" s="140"/>
      <c r="D194" s="140"/>
      <c r="E194" s="140"/>
      <c r="F194" s="146"/>
      <c r="G194" s="146"/>
      <c r="H194" s="146"/>
      <c r="I194" s="146"/>
    </row>
    <row r="195" spans="1:9" ht="21.95" customHeight="1">
      <c r="A195" s="94"/>
      <c r="B195" s="719" t="s">
        <v>447</v>
      </c>
      <c r="C195" s="719"/>
      <c r="D195" s="719"/>
      <c r="E195" s="719"/>
      <c r="F195" s="719" t="s">
        <v>447</v>
      </c>
      <c r="G195" s="719"/>
      <c r="H195" s="719"/>
      <c r="I195" s="719"/>
    </row>
    <row r="196" spans="1:9" ht="21.95" customHeight="1">
      <c r="A196" s="94"/>
      <c r="B196" s="135"/>
      <c r="C196" s="140"/>
      <c r="D196" s="140"/>
      <c r="E196" s="140"/>
      <c r="F196" s="135"/>
      <c r="G196" s="140"/>
      <c r="H196" s="140"/>
      <c r="I196" s="140"/>
    </row>
    <row r="197" spans="1:9" ht="21.95" customHeight="1">
      <c r="A197" s="94"/>
      <c r="B197" s="135"/>
      <c r="C197" s="140"/>
      <c r="D197" s="140"/>
      <c r="E197" s="140"/>
      <c r="F197" s="135"/>
      <c r="G197" s="140"/>
      <c r="H197" s="140"/>
      <c r="I197" s="140"/>
    </row>
    <row r="198" spans="1:9" ht="24.75" customHeight="1">
      <c r="A198" s="94"/>
      <c r="B198" s="138" t="s">
        <v>448</v>
      </c>
      <c r="C198" s="147"/>
      <c r="D198" s="138"/>
      <c r="E198" s="138"/>
      <c r="F198" s="778" t="str">
        <f>"Name : "&amp; 'Names of Bidder'!D40</f>
        <v xml:space="preserve">Name : </v>
      </c>
      <c r="G198" s="779"/>
      <c r="H198" s="779"/>
      <c r="I198" s="779"/>
    </row>
    <row r="199" spans="1:9" ht="21.95" customHeight="1">
      <c r="A199" s="94"/>
      <c r="B199" s="138" t="s">
        <v>4</v>
      </c>
      <c r="C199" s="147"/>
      <c r="D199" s="138"/>
      <c r="E199" s="138"/>
      <c r="F199" s="778" t="str">
        <f>"Designation : " &amp; 'Names of Bidder'!D41</f>
        <v xml:space="preserve">Designation : </v>
      </c>
      <c r="G199" s="779"/>
      <c r="H199" s="779"/>
      <c r="I199" s="779"/>
    </row>
    <row r="200" spans="1:9" ht="21.95" customHeight="1">
      <c r="A200" s="94"/>
      <c r="B200" s="144"/>
      <c r="C200" s="140"/>
      <c r="D200" s="140"/>
      <c r="E200" s="140"/>
      <c r="F200" s="144"/>
      <c r="G200" s="140"/>
      <c r="H200" s="140"/>
      <c r="I200" s="140"/>
    </row>
    <row r="201" spans="1:9" ht="21.95" customHeight="1">
      <c r="A201" s="94"/>
      <c r="B201" s="719" t="s">
        <v>449</v>
      </c>
      <c r="C201" s="719"/>
      <c r="D201" s="719"/>
      <c r="E201" s="719"/>
      <c r="F201" s="719" t="s">
        <v>449</v>
      </c>
      <c r="G201" s="719"/>
      <c r="H201" s="719"/>
      <c r="I201" s="719"/>
    </row>
    <row r="202" spans="1:9" ht="21.95" customHeight="1">
      <c r="A202" s="94"/>
      <c r="B202" s="138" t="s">
        <v>448</v>
      </c>
      <c r="C202" s="138"/>
      <c r="D202" s="138"/>
      <c r="E202" s="138"/>
      <c r="F202" s="138" t="s">
        <v>448</v>
      </c>
      <c r="G202" s="144"/>
      <c r="H202" s="144"/>
      <c r="I202" s="144"/>
    </row>
    <row r="203" spans="1:9" ht="21.95" customHeight="1">
      <c r="A203" s="94"/>
      <c r="B203" s="138" t="s">
        <v>4</v>
      </c>
      <c r="C203" s="138"/>
      <c r="D203" s="138"/>
      <c r="E203" s="138"/>
      <c r="F203" s="138" t="s">
        <v>4</v>
      </c>
      <c r="G203" s="94"/>
      <c r="H203" s="94"/>
      <c r="I203" s="94"/>
    </row>
    <row r="204" spans="1:9" ht="21.95" customHeight="1">
      <c r="A204" s="94"/>
      <c r="B204" s="94"/>
      <c r="C204" s="94"/>
      <c r="D204" s="94"/>
      <c r="E204" s="94"/>
      <c r="F204" s="94"/>
      <c r="G204" s="94"/>
      <c r="H204" s="94"/>
      <c r="I204" s="94"/>
    </row>
    <row r="205" spans="1:9" ht="21.95" customHeight="1">
      <c r="A205" s="94"/>
      <c r="B205" s="719" t="s">
        <v>449</v>
      </c>
      <c r="C205" s="719"/>
      <c r="D205" s="719"/>
      <c r="E205" s="719"/>
      <c r="F205" s="719" t="s">
        <v>449</v>
      </c>
      <c r="G205" s="719"/>
      <c r="H205" s="719"/>
      <c r="I205" s="719"/>
    </row>
    <row r="206" spans="1:9" ht="21.95" customHeight="1">
      <c r="A206" s="94"/>
      <c r="B206" s="138" t="s">
        <v>448</v>
      </c>
      <c r="C206" s="138"/>
      <c r="D206" s="138"/>
      <c r="E206" s="138"/>
      <c r="F206" s="138" t="s">
        <v>448</v>
      </c>
      <c r="G206" s="144"/>
      <c r="H206" s="144"/>
      <c r="I206" s="144"/>
    </row>
    <row r="207" spans="1:9" ht="21.95" customHeight="1">
      <c r="A207" s="94"/>
      <c r="B207" s="138" t="s">
        <v>4</v>
      </c>
      <c r="C207" s="138"/>
      <c r="D207" s="138"/>
      <c r="E207" s="138"/>
      <c r="F207" s="138" t="s">
        <v>4</v>
      </c>
      <c r="G207" s="94"/>
      <c r="H207" s="94"/>
      <c r="I207" s="94"/>
    </row>
    <row r="208" spans="1:9" ht="21.95" customHeight="1">
      <c r="A208" s="94"/>
      <c r="B208" s="138"/>
      <c r="C208" s="138"/>
      <c r="D208" s="138"/>
      <c r="E208" s="138"/>
      <c r="F208" s="138"/>
      <c r="G208" s="94"/>
      <c r="H208" s="94"/>
      <c r="I208" s="94"/>
    </row>
    <row r="209" spans="1:9" ht="21.95" customHeight="1">
      <c r="A209" s="94"/>
      <c r="B209" s="138"/>
      <c r="C209" s="138"/>
      <c r="D209" s="138"/>
      <c r="E209" s="138"/>
      <c r="F209" s="138"/>
      <c r="G209" s="94"/>
      <c r="H209" s="94"/>
      <c r="I209" s="94"/>
    </row>
    <row r="210" spans="1:9" ht="21.95" customHeight="1">
      <c r="A210" s="94"/>
      <c r="B210" s="138"/>
      <c r="C210" s="138"/>
      <c r="D210" s="138"/>
      <c r="E210" s="138"/>
      <c r="F210" s="138"/>
      <c r="G210" s="94"/>
      <c r="H210" s="94"/>
      <c r="I210" s="94"/>
    </row>
    <row r="211" spans="1:9" ht="21.95" customHeight="1">
      <c r="A211" s="94"/>
      <c r="B211" s="138"/>
      <c r="C211" s="138"/>
      <c r="D211" s="138"/>
      <c r="E211" s="138"/>
      <c r="F211" s="138"/>
      <c r="G211" s="94"/>
      <c r="H211" s="94"/>
      <c r="I211" s="94"/>
    </row>
    <row r="212" spans="1:9" ht="21.95" customHeight="1">
      <c r="A212" s="94"/>
      <c r="B212" s="138"/>
      <c r="C212" s="138"/>
      <c r="D212" s="138"/>
      <c r="E212" s="138"/>
      <c r="F212" s="138"/>
      <c r="G212" s="94"/>
      <c r="H212" s="94"/>
      <c r="I212" s="94"/>
    </row>
    <row r="213" spans="1:9" ht="21.95" customHeight="1">
      <c r="A213" s="94"/>
      <c r="B213" s="138"/>
      <c r="C213" s="138"/>
      <c r="D213" s="138"/>
      <c r="E213" s="138"/>
      <c r="F213" s="138"/>
      <c r="G213" s="94"/>
      <c r="H213" s="94"/>
      <c r="I213" s="94"/>
    </row>
    <row r="214" spans="1:9" ht="21.95" customHeight="1">
      <c r="A214" s="94"/>
      <c r="B214" s="138"/>
      <c r="C214" s="138"/>
      <c r="D214" s="138"/>
      <c r="E214" s="138"/>
      <c r="F214" s="138"/>
      <c r="G214" s="94"/>
      <c r="H214" s="94"/>
      <c r="I214" s="94"/>
    </row>
    <row r="215" spans="1:9" ht="21.95" customHeight="1">
      <c r="A215" s="94"/>
      <c r="B215" s="138"/>
      <c r="C215" s="138"/>
      <c r="D215" s="138"/>
      <c r="E215" s="138"/>
      <c r="F215" s="138"/>
      <c r="G215" s="94"/>
      <c r="H215" s="94"/>
      <c r="I215" s="94"/>
    </row>
    <row r="216" spans="1:9" ht="21.95" customHeight="1">
      <c r="A216" s="94"/>
      <c r="B216" s="138"/>
      <c r="C216" s="138"/>
      <c r="D216" s="138"/>
      <c r="E216" s="138"/>
      <c r="F216" s="138"/>
      <c r="G216" s="94"/>
      <c r="H216" s="94"/>
      <c r="I216" s="94"/>
    </row>
    <row r="217" spans="1:9" ht="21.95" customHeight="1">
      <c r="A217" s="94"/>
      <c r="B217" s="138"/>
      <c r="C217" s="138"/>
      <c r="D217" s="138"/>
      <c r="E217" s="138"/>
      <c r="F217" s="138"/>
      <c r="G217" s="94"/>
      <c r="H217" s="94"/>
      <c r="I217" s="94"/>
    </row>
    <row r="218" spans="1:9" ht="21.95" customHeight="1">
      <c r="A218" s="94"/>
      <c r="B218" s="138"/>
      <c r="C218" s="138"/>
      <c r="D218" s="138"/>
      <c r="E218" s="138"/>
      <c r="F218" s="138"/>
      <c r="G218" s="94"/>
      <c r="H218" s="94"/>
      <c r="I218" s="94"/>
    </row>
    <row r="219" spans="1:9" ht="21.95" customHeight="1">
      <c r="A219" s="94"/>
      <c r="B219" s="138"/>
      <c r="C219" s="138"/>
      <c r="D219" s="138"/>
      <c r="E219" s="138"/>
      <c r="F219" s="138"/>
      <c r="G219" s="94"/>
      <c r="H219" s="94"/>
      <c r="I219" s="94"/>
    </row>
    <row r="220" spans="1:9" ht="15.75" customHeight="1">
      <c r="A220" s="94"/>
      <c r="B220" s="138"/>
      <c r="C220" s="138"/>
      <c r="D220" s="138"/>
      <c r="E220" s="138"/>
      <c r="F220" s="138"/>
      <c r="G220" s="94"/>
      <c r="H220" s="94"/>
      <c r="I220" s="94"/>
    </row>
    <row r="221" spans="1:9" ht="15.75">
      <c r="A221" s="148"/>
      <c r="B221" s="148"/>
      <c r="C221" s="148"/>
      <c r="D221" s="148"/>
      <c r="E221" s="148"/>
      <c r="F221" s="148"/>
      <c r="G221" s="148"/>
      <c r="H221" s="148"/>
      <c r="I221" s="148"/>
    </row>
    <row r="222" spans="1:9" ht="15.75">
      <c r="A222" s="138" t="s">
        <v>404</v>
      </c>
      <c r="B222" s="138"/>
      <c r="C222" s="138"/>
      <c r="D222" s="138"/>
      <c r="E222" s="138"/>
      <c r="F222" s="138"/>
      <c r="G222" s="138"/>
      <c r="H222" s="138"/>
      <c r="I222" s="139" t="s">
        <v>450</v>
      </c>
    </row>
    <row r="223" spans="1:9" ht="15.75">
      <c r="A223" s="94"/>
      <c r="B223" s="94"/>
      <c r="C223" s="94"/>
      <c r="D223" s="94"/>
      <c r="E223" s="94"/>
      <c r="F223" s="94"/>
      <c r="G223" s="94"/>
      <c r="H223" s="94"/>
      <c r="I223" s="94"/>
    </row>
    <row r="224" spans="1:9" ht="15.75">
      <c r="A224" s="94"/>
      <c r="B224" s="94"/>
      <c r="C224" s="94"/>
      <c r="D224" s="94"/>
      <c r="E224" s="94"/>
      <c r="F224" s="94"/>
      <c r="G224" s="94"/>
      <c r="H224" s="94"/>
      <c r="I224" s="94"/>
    </row>
    <row r="225" spans="1:9" ht="15.75">
      <c r="A225" s="94"/>
      <c r="B225" s="94"/>
      <c r="C225" s="94"/>
      <c r="D225" s="94"/>
      <c r="E225" s="94"/>
      <c r="F225" s="94"/>
      <c r="G225" s="94"/>
      <c r="H225" s="94"/>
      <c r="I225" s="94"/>
    </row>
    <row r="226" spans="1:9" ht="15.75">
      <c r="A226" s="94"/>
      <c r="B226" s="94"/>
      <c r="C226" s="94"/>
      <c r="D226" s="94"/>
      <c r="E226" s="94"/>
      <c r="F226" s="94"/>
      <c r="G226" s="94"/>
      <c r="H226" s="94"/>
      <c r="I226" s="94"/>
    </row>
    <row r="227" spans="1:9" ht="15.75">
      <c r="A227" s="94"/>
      <c r="B227" s="94"/>
      <c r="C227" s="94"/>
      <c r="D227" s="94"/>
      <c r="E227" s="94"/>
      <c r="F227" s="94"/>
      <c r="G227" s="94"/>
      <c r="H227" s="94"/>
      <c r="I227" s="94"/>
    </row>
    <row r="228" spans="1:9" ht="15.75">
      <c r="A228" s="94"/>
      <c r="B228" s="94"/>
      <c r="C228" s="94"/>
      <c r="D228" s="94"/>
      <c r="E228" s="94"/>
      <c r="F228" s="94"/>
      <c r="G228" s="94"/>
      <c r="H228" s="94"/>
      <c r="I228" s="94"/>
    </row>
    <row r="229" spans="1:9" ht="15.75">
      <c r="A229" s="94"/>
      <c r="B229" s="94"/>
      <c r="C229" s="94"/>
      <c r="D229" s="94"/>
      <c r="E229" s="94"/>
      <c r="F229" s="94"/>
      <c r="G229" s="94"/>
      <c r="H229" s="94"/>
      <c r="I229" s="94"/>
    </row>
    <row r="230" spans="1:9" ht="15.75">
      <c r="A230" s="94"/>
      <c r="B230" s="94"/>
      <c r="C230" s="94"/>
      <c r="D230" s="94"/>
      <c r="E230" s="94"/>
      <c r="F230" s="94"/>
      <c r="G230" s="94"/>
      <c r="H230" s="94"/>
      <c r="I230" s="94"/>
    </row>
    <row r="231" spans="1:9" ht="15.75">
      <c r="A231" s="94"/>
      <c r="B231" s="94"/>
      <c r="C231" s="94"/>
      <c r="D231" s="94"/>
      <c r="E231" s="94"/>
      <c r="F231" s="94"/>
      <c r="G231" s="94"/>
      <c r="H231" s="94"/>
      <c r="I231" s="94"/>
    </row>
    <row r="232" spans="1:9" ht="15.75">
      <c r="A232" s="94"/>
      <c r="B232" s="94"/>
      <c r="C232" s="94"/>
      <c r="D232" s="94"/>
      <c r="E232" s="94"/>
      <c r="F232" s="94"/>
      <c r="G232" s="94"/>
      <c r="H232" s="94"/>
      <c r="I232" s="94"/>
    </row>
    <row r="233" spans="1:9" ht="15.75">
      <c r="A233" s="94"/>
      <c r="B233" s="94"/>
      <c r="C233" s="94"/>
      <c r="D233" s="94"/>
      <c r="E233" s="94"/>
      <c r="F233" s="94"/>
      <c r="G233" s="94"/>
      <c r="H233" s="94"/>
      <c r="I233" s="94"/>
    </row>
    <row r="234" spans="1:9" ht="15.75">
      <c r="A234" s="94"/>
      <c r="B234" s="94"/>
      <c r="C234" s="94"/>
      <c r="D234" s="94"/>
      <c r="E234" s="94"/>
      <c r="F234" s="94"/>
      <c r="G234" s="94"/>
      <c r="H234" s="94"/>
      <c r="I234" s="94"/>
    </row>
    <row r="235" spans="1:9" ht="15.75">
      <c r="A235" s="94"/>
      <c r="B235" s="94"/>
      <c r="C235" s="94"/>
      <c r="D235" s="94"/>
      <c r="E235" s="94"/>
      <c r="F235" s="94"/>
      <c r="G235" s="94"/>
      <c r="H235" s="94"/>
      <c r="I235" s="94"/>
    </row>
  </sheetData>
  <sheetProtection password="CB10" sheet="1" formatColumns="0" formatRows="0" selectLockedCells="1"/>
  <customSheetViews>
    <customSheetView guid="{7416B626-7D95-4C7E-AF33-34F3D9CDEC4E}" showGridLines="0" state="hidden"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A4C1F32E-B580-4CA5-8362-DC7E76A71ECA}"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96400739-BE17-4F96-9322-CEC076E94D1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BE615921-12B2-47E1-81BB-292B559B4C46}" scale="120" showPageBreaks="1" showGridLines="0" printArea="1" view="pageBreakPreview" topLeftCell="A151">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DD92BFFE-CDBF-4631-B131-2F643BA44B9E}" showGridLines="0" topLeftCell="A18">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01303FD0-ABFB-491C-AEA5-C3729AABBDE0}" showGridLines="0" topLeftCell="A19">
      <selection activeCell="H113" sqref="H113"/>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4"/>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25"/>
  <headerFooter alignWithMargins="0">
    <oddFooter>&amp;C&amp;A</oddFooter>
  </headerFooter>
  <rowBreaks count="7" manualBreakCount="7">
    <brk id="49" max="8" man="1"/>
    <brk id="76" max="8" man="1"/>
    <brk id="94" max="8" man="1"/>
    <brk id="117" max="8" man="1"/>
    <brk id="140" max="8" man="1"/>
    <brk id="158" max="8" man="1"/>
    <brk id="187"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sheetPr>
  <dimension ref="A1:AE110"/>
  <sheetViews>
    <sheetView showGridLines="0" topLeftCell="A4" zoomScaleSheetLayoutView="100" workbookViewId="0">
      <selection activeCell="E20" sqref="E20"/>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6" width="0" style="115" hidden="1" customWidth="1"/>
    <col min="7" max="7" width="9.140625" style="115"/>
    <col min="8" max="8" width="0" style="115" hidden="1" customWidth="1"/>
    <col min="9" max="31" width="9.140625" style="115"/>
    <col min="32" max="16384" width="9.140625" style="10"/>
  </cols>
  <sheetData>
    <row r="1" spans="1:31">
      <c r="A1" s="6" t="str">
        <f>'Attach 3(JV)'!A1</f>
        <v>Tender Enquiry No.:NR1/T/W-CIVIL/DOM/I00/25/05161 – RFx Number 5002004409</v>
      </c>
      <c r="B1" s="7"/>
      <c r="C1" s="7"/>
      <c r="D1" s="7"/>
      <c r="E1" s="8" t="str">
        <f>"Attachment-15 "</f>
        <v xml:space="preserve">Attachment-15 </v>
      </c>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row>
    <row r="2" spans="1:31" ht="12" customHeight="1"/>
    <row r="3" spans="1:31" ht="73.5" customHeight="1">
      <c r="A3" s="546" t="str">
        <f>Basic!B1</f>
        <v>Construction of Transit Camp/Field Hostel at 765/400 kV Dausa New Substation.</v>
      </c>
      <c r="B3" s="546"/>
      <c r="C3" s="546"/>
      <c r="D3" s="546"/>
      <c r="E3" s="546"/>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row>
    <row r="4" spans="1:31" ht="15.75" customHeight="1">
      <c r="A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row>
    <row r="5" spans="1:31" ht="47.25" customHeight="1">
      <c r="A5" s="807" t="s">
        <v>739</v>
      </c>
      <c r="B5" s="807"/>
      <c r="C5" s="807"/>
      <c r="D5" s="807"/>
      <c r="E5" s="807"/>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row>
    <row r="6" spans="1:31" ht="15" customHeight="1">
      <c r="A6" s="17"/>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row>
    <row r="7" spans="1:31" ht="20.100000000000001" customHeight="1">
      <c r="A7" s="18"/>
      <c r="E7" s="5" t="str">
        <f>'Attach 3(JV)'!E7</f>
        <v>To:</v>
      </c>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row>
    <row r="8" spans="1:31">
      <c r="A8" s="721" t="str">
        <f>'Attach 3(JV)'!A7</f>
        <v>Bidder’s Name and Address :</v>
      </c>
      <c r="B8" s="721"/>
      <c r="C8" s="721"/>
      <c r="D8" s="721"/>
      <c r="E8" s="351" t="s">
        <v>734</v>
      </c>
      <c r="F8" s="17"/>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row>
    <row r="9" spans="1:31" ht="20.100000000000001" customHeight="1">
      <c r="A9" s="4" t="s">
        <v>353</v>
      </c>
      <c r="B9" s="808" t="str">
        <f>'Attach 3(JV)'!B9:D9</f>
        <v/>
      </c>
      <c r="C9" s="808"/>
      <c r="D9" s="808"/>
      <c r="E9" s="351" t="s">
        <v>355</v>
      </c>
      <c r="F9" s="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row>
    <row r="10" spans="1:31" ht="20.100000000000001" customHeight="1">
      <c r="A10" s="4" t="s">
        <v>354</v>
      </c>
      <c r="B10" s="551" t="str">
        <f>'Attach 3(JV)'!B10:D10</f>
        <v/>
      </c>
      <c r="C10" s="551"/>
      <c r="D10" s="551"/>
      <c r="E10" s="351" t="s">
        <v>733</v>
      </c>
      <c r="F10" s="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row>
    <row r="11" spans="1:31" ht="17.25" customHeight="1">
      <c r="B11" s="551" t="str">
        <f>'Attach 3(JV)'!B11:D11</f>
        <v/>
      </c>
      <c r="C11" s="551"/>
      <c r="D11" s="551"/>
      <c r="E11" s="357" t="s">
        <v>776</v>
      </c>
      <c r="F11" s="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row>
    <row r="12" spans="1:31" ht="17.25" customHeight="1">
      <c r="A12" s="17"/>
      <c r="B12" s="551" t="str">
        <f>'Attach 3(JV)'!B12</f>
        <v/>
      </c>
      <c r="C12" s="551"/>
      <c r="D12" s="551"/>
      <c r="E12" s="351" t="s">
        <v>777</v>
      </c>
      <c r="F12" s="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row>
    <row r="13" spans="1:31" ht="13.5" customHeight="1">
      <c r="A13" s="17"/>
      <c r="B13" s="551"/>
      <c r="C13" s="551"/>
      <c r="D13" s="551"/>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row>
    <row r="14" spans="1:31" ht="17.25" customHeight="1">
      <c r="A14" s="14" t="s">
        <v>348</v>
      </c>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row>
    <row r="15" spans="1:31" ht="8.25" hidden="1" customHeight="1">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row>
    <row r="16" spans="1:31" ht="39.75" customHeight="1">
      <c r="B16" s="805"/>
      <c r="C16" s="805"/>
      <c r="D16" s="805"/>
      <c r="E16" s="805"/>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row>
    <row r="17" spans="1:31" ht="35.25" customHeight="1">
      <c r="A17" s="116" t="s">
        <v>390</v>
      </c>
      <c r="B17" s="804" t="s">
        <v>135</v>
      </c>
      <c r="C17" s="804"/>
      <c r="D17" s="804"/>
      <c r="E17" s="80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row>
    <row r="18" spans="1:31" ht="36" customHeight="1">
      <c r="A18" s="111" t="s">
        <v>159</v>
      </c>
      <c r="B18" s="806" t="s">
        <v>136</v>
      </c>
      <c r="C18" s="806"/>
      <c r="D18" s="806"/>
      <c r="E18" s="97" t="str">
        <f>B9</f>
        <v/>
      </c>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row>
    <row r="19" spans="1:31" ht="18.95" customHeight="1">
      <c r="A19" s="112" t="s">
        <v>160</v>
      </c>
      <c r="B19" s="803" t="s">
        <v>137</v>
      </c>
      <c r="C19" s="803"/>
      <c r="D19" s="803"/>
      <c r="E19" s="72"/>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ht="18.95" customHeight="1">
      <c r="A20" s="113"/>
      <c r="B20" s="803" t="s">
        <v>138</v>
      </c>
      <c r="C20" s="803"/>
      <c r="D20" s="803"/>
      <c r="E20" s="106"/>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row>
    <row r="21" spans="1:31" ht="18.95" customHeight="1">
      <c r="A21" s="113"/>
      <c r="B21" s="803"/>
      <c r="C21" s="803"/>
      <c r="D21" s="803"/>
      <c r="E21" s="106"/>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row>
    <row r="22" spans="1:31" ht="18.95" customHeight="1">
      <c r="A22" s="113"/>
      <c r="B22" s="803"/>
      <c r="C22" s="803"/>
      <c r="D22" s="803"/>
      <c r="E22" s="106"/>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row>
    <row r="23" spans="1:31" ht="18.95" customHeight="1">
      <c r="A23" s="113"/>
      <c r="B23" s="803" t="s">
        <v>139</v>
      </c>
      <c r="C23" s="803"/>
      <c r="D23" s="803"/>
      <c r="E23" s="106"/>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row>
    <row r="24" spans="1:31" ht="18.95" customHeight="1">
      <c r="A24" s="113"/>
      <c r="B24" s="803"/>
      <c r="C24" s="803"/>
      <c r="D24" s="803"/>
      <c r="E24" s="15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row>
    <row r="25" spans="1:31" ht="18.95" customHeight="1">
      <c r="A25" s="113"/>
      <c r="B25" s="803"/>
      <c r="C25" s="803"/>
      <c r="D25" s="803"/>
      <c r="E25" s="15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row>
    <row r="26" spans="1:31" ht="18.95" customHeight="1">
      <c r="A26" s="113"/>
      <c r="B26" s="803" t="s">
        <v>140</v>
      </c>
      <c r="C26" s="803"/>
      <c r="D26" s="803"/>
      <c r="E26" s="15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ht="18.95" customHeight="1">
      <c r="A27" s="113"/>
      <c r="B27" s="803"/>
      <c r="C27" s="803"/>
      <c r="D27" s="803"/>
      <c r="E27" s="106"/>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row>
    <row r="28" spans="1:31" ht="18.95" customHeight="1">
      <c r="A28" s="117"/>
      <c r="B28" s="813"/>
      <c r="C28" s="813"/>
      <c r="D28" s="813"/>
      <c r="E28" s="107"/>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row>
    <row r="29" spans="1:31" ht="18.95" customHeight="1">
      <c r="A29" s="112" t="s">
        <v>553</v>
      </c>
      <c r="B29" s="802" t="s">
        <v>141</v>
      </c>
      <c r="C29" s="802"/>
      <c r="D29" s="802"/>
      <c r="E29" s="797"/>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row>
    <row r="30" spans="1:31" ht="60.75" customHeight="1">
      <c r="A30" s="113"/>
      <c r="B30" s="799" t="s">
        <v>142</v>
      </c>
      <c r="C30" s="800"/>
      <c r="D30" s="801"/>
      <c r="E30" s="798"/>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row>
    <row r="31" spans="1:31" ht="96.75" customHeight="1">
      <c r="A31" s="110" t="s">
        <v>554</v>
      </c>
      <c r="B31" s="827" t="s">
        <v>552</v>
      </c>
      <c r="C31" s="827"/>
      <c r="D31" s="827"/>
      <c r="E31" s="79"/>
      <c r="F31" s="114">
        <f>IF(E31="Yes",1,0)</f>
        <v>0</v>
      </c>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row>
    <row r="32" spans="1:31" ht="69" customHeight="1">
      <c r="A32" s="110" t="s">
        <v>556</v>
      </c>
      <c r="B32" s="814" t="s">
        <v>557</v>
      </c>
      <c r="C32" s="815"/>
      <c r="D32" s="816"/>
      <c r="E32" s="2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row>
    <row r="33" spans="1:31" ht="126.75" customHeight="1">
      <c r="A33" s="110" t="s">
        <v>574</v>
      </c>
      <c r="B33" s="814" t="s">
        <v>573</v>
      </c>
      <c r="C33" s="815"/>
      <c r="D33" s="816"/>
      <c r="E33" s="79"/>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row>
    <row r="34" spans="1:31" ht="17.100000000000001" customHeight="1">
      <c r="A34" s="110" t="s">
        <v>161</v>
      </c>
      <c r="B34" s="812" t="s">
        <v>143</v>
      </c>
      <c r="C34" s="812"/>
      <c r="D34" s="812"/>
      <c r="E34" s="215"/>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row>
    <row r="35" spans="1:31" ht="17.100000000000001" customHeight="1">
      <c r="A35" s="110" t="s">
        <v>162</v>
      </c>
      <c r="B35" s="809" t="s">
        <v>532</v>
      </c>
      <c r="C35" s="810"/>
      <c r="D35" s="811"/>
      <c r="E35" s="46"/>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row>
    <row r="36" spans="1:31" ht="37.5" customHeight="1">
      <c r="A36" s="110" t="s">
        <v>530</v>
      </c>
      <c r="B36" s="765" t="s">
        <v>533</v>
      </c>
      <c r="C36" s="766"/>
      <c r="D36" s="767"/>
      <c r="E36" s="46"/>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row>
    <row r="37" spans="1:31" ht="16.5" customHeight="1">
      <c r="A37" s="110"/>
      <c r="B37" s="822" t="s">
        <v>534</v>
      </c>
      <c r="C37" s="823"/>
      <c r="D37" s="824"/>
      <c r="E37" s="213" t="s">
        <v>535</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row>
    <row r="38" spans="1:31" ht="16.5" customHeight="1">
      <c r="A38" s="110" t="s">
        <v>21</v>
      </c>
      <c r="B38" s="818"/>
      <c r="C38" s="819"/>
      <c r="D38" s="820"/>
      <c r="E38" s="46"/>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row>
    <row r="39" spans="1:31" ht="16.5" customHeight="1">
      <c r="A39" s="110" t="s">
        <v>30</v>
      </c>
      <c r="B39" s="818"/>
      <c r="C39" s="819"/>
      <c r="D39" s="820"/>
      <c r="E39" s="46"/>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row>
    <row r="40" spans="1:31" ht="16.5" customHeight="1">
      <c r="A40" s="110" t="s">
        <v>504</v>
      </c>
      <c r="B40" s="818"/>
      <c r="C40" s="819"/>
      <c r="D40" s="820"/>
      <c r="E40" s="46"/>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row>
    <row r="41" spans="1:31" ht="53.25" customHeight="1">
      <c r="A41" s="110" t="s">
        <v>536</v>
      </c>
      <c r="B41" s="765" t="s">
        <v>537</v>
      </c>
      <c r="C41" s="766"/>
      <c r="D41" s="767"/>
      <c r="E41" s="46"/>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row>
    <row r="42" spans="1:31" ht="16.5" customHeight="1">
      <c r="A42" s="110"/>
      <c r="B42" s="822" t="s">
        <v>534</v>
      </c>
      <c r="C42" s="823"/>
      <c r="D42" s="824"/>
      <c r="E42" s="213" t="s">
        <v>535</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row>
    <row r="43" spans="1:31" ht="16.5" customHeight="1">
      <c r="A43" s="110" t="s">
        <v>21</v>
      </c>
      <c r="B43" s="818"/>
      <c r="C43" s="819"/>
      <c r="D43" s="820"/>
      <c r="E43" s="46"/>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row>
    <row r="44" spans="1:31" ht="16.5" customHeight="1">
      <c r="A44" s="110" t="s">
        <v>30</v>
      </c>
      <c r="B44" s="818"/>
      <c r="C44" s="819"/>
      <c r="D44" s="820"/>
      <c r="E44" s="46"/>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row>
    <row r="45" spans="1:31" ht="17.100000000000001" customHeight="1">
      <c r="A45" s="110" t="s">
        <v>504</v>
      </c>
      <c r="B45" s="818"/>
      <c r="C45" s="819"/>
      <c r="D45" s="820"/>
      <c r="E45" s="46"/>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1" ht="17.100000000000001" customHeight="1">
      <c r="A46" s="110" t="s">
        <v>558</v>
      </c>
      <c r="B46" s="818"/>
      <c r="C46" s="819"/>
      <c r="D46" s="820"/>
      <c r="E46" s="46"/>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row>
    <row r="47" spans="1:31" ht="17.100000000000001" customHeight="1">
      <c r="A47" s="110" t="s">
        <v>559</v>
      </c>
      <c r="B47" s="818"/>
      <c r="C47" s="819"/>
      <c r="D47" s="820"/>
      <c r="E47" s="46"/>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row>
    <row r="48" spans="1:31" ht="17.100000000000001" customHeight="1">
      <c r="A48" s="110" t="s">
        <v>163</v>
      </c>
      <c r="B48" s="812" t="s">
        <v>144</v>
      </c>
      <c r="C48" s="812"/>
      <c r="D48" s="812"/>
      <c r="E48" s="46"/>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row>
    <row r="49" spans="1:31" ht="17.100000000000001" customHeight="1">
      <c r="A49" s="28" t="s">
        <v>538</v>
      </c>
      <c r="B49" s="803" t="s">
        <v>145</v>
      </c>
      <c r="C49" s="803"/>
      <c r="D49" s="803"/>
      <c r="E49" s="46"/>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row>
    <row r="50" spans="1:31" ht="17.100000000000001" customHeight="1">
      <c r="A50" s="71"/>
      <c r="B50" s="803"/>
      <c r="C50" s="803"/>
      <c r="D50" s="803"/>
      <c r="E50" s="106"/>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row>
    <row r="51" spans="1:31" ht="17.100000000000001" customHeight="1">
      <c r="A51" s="69"/>
      <c r="B51" s="813"/>
      <c r="C51" s="813"/>
      <c r="D51" s="813"/>
      <c r="E51" s="107"/>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row>
    <row r="52" spans="1:31" ht="17.100000000000001" customHeight="1">
      <c r="A52" s="71" t="s">
        <v>539</v>
      </c>
      <c r="B52" s="821" t="s">
        <v>146</v>
      </c>
      <c r="C52" s="821"/>
      <c r="D52" s="821"/>
      <c r="E52" s="108"/>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row>
    <row r="53" spans="1:31" ht="17.100000000000001" customHeight="1">
      <c r="A53" s="71"/>
      <c r="B53" s="803" t="s">
        <v>177</v>
      </c>
      <c r="C53" s="803"/>
      <c r="D53" s="803"/>
      <c r="E53" s="106"/>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row>
    <row r="54" spans="1:31" ht="17.100000000000001" customHeight="1">
      <c r="A54" s="28" t="s">
        <v>540</v>
      </c>
      <c r="B54" s="829" t="s">
        <v>156</v>
      </c>
      <c r="C54" s="830"/>
      <c r="D54" s="831"/>
      <c r="E54" s="109"/>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row>
    <row r="55" spans="1:31" ht="17.100000000000001" customHeight="1">
      <c r="A55" s="71"/>
      <c r="B55" s="803" t="s">
        <v>147</v>
      </c>
      <c r="C55" s="803"/>
      <c r="D55" s="803"/>
      <c r="E55" s="106"/>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row>
    <row r="56" spans="1:31" ht="17.100000000000001" customHeight="1">
      <c r="A56" s="71"/>
      <c r="B56" s="803" t="s">
        <v>148</v>
      </c>
      <c r="C56" s="803"/>
      <c r="D56" s="803"/>
      <c r="E56" s="106"/>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row>
    <row r="57" spans="1:31" ht="17.100000000000001" customHeight="1">
      <c r="A57" s="69"/>
      <c r="B57" s="813" t="s">
        <v>149</v>
      </c>
      <c r="C57" s="813"/>
      <c r="D57" s="813"/>
      <c r="E57" s="107"/>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row>
    <row r="58" spans="1:31" ht="17.100000000000001" customHeight="1">
      <c r="A58" s="28" t="s">
        <v>164</v>
      </c>
      <c r="B58" s="817" t="s">
        <v>150</v>
      </c>
      <c r="C58" s="817"/>
      <c r="D58" s="817"/>
      <c r="E58" s="109"/>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row>
    <row r="59" spans="1:31" ht="17.100000000000001" customHeight="1">
      <c r="A59" s="71"/>
      <c r="B59" s="803" t="s">
        <v>151</v>
      </c>
      <c r="C59" s="803"/>
      <c r="D59" s="803"/>
      <c r="E59" s="106"/>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row>
    <row r="60" spans="1:31" ht="17.100000000000001" customHeight="1">
      <c r="A60" s="71"/>
      <c r="B60" s="803" t="s">
        <v>152</v>
      </c>
      <c r="C60" s="803"/>
      <c r="D60" s="803"/>
      <c r="E60" s="106"/>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row>
    <row r="61" spans="1:31" ht="17.100000000000001" customHeight="1">
      <c r="A61" s="71"/>
      <c r="B61" s="803"/>
      <c r="C61" s="803"/>
      <c r="D61" s="803"/>
      <c r="E61" s="106"/>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row>
    <row r="62" spans="1:31" ht="17.100000000000001" customHeight="1">
      <c r="A62" s="71"/>
      <c r="B62" s="803"/>
      <c r="C62" s="803"/>
      <c r="D62" s="803"/>
      <c r="E62" s="106"/>
      <c r="F62" s="114"/>
      <c r="G62" s="114"/>
      <c r="H62" s="118">
        <v>2</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row>
    <row r="63" spans="1:31" ht="17.100000000000001" customHeight="1">
      <c r="A63" s="71"/>
      <c r="B63" s="803" t="s">
        <v>153</v>
      </c>
      <c r="C63" s="803"/>
      <c r="D63" s="803"/>
      <c r="E63" s="106"/>
      <c r="F63" s="114"/>
      <c r="G63" s="114"/>
      <c r="H63" s="114"/>
      <c r="I63" s="114"/>
      <c r="J63" s="114"/>
      <c r="K63" s="114"/>
      <c r="L63" s="114"/>
      <c r="M63" s="114"/>
      <c r="N63" s="114"/>
      <c r="O63" s="114"/>
      <c r="P63" s="114"/>
      <c r="Q63" s="114"/>
      <c r="R63" s="114"/>
      <c r="S63" s="114"/>
      <c r="T63" s="114"/>
      <c r="U63" s="114"/>
      <c r="V63" s="114"/>
      <c r="W63" s="114"/>
      <c r="X63" s="114"/>
      <c r="Y63" s="114"/>
      <c r="Z63" s="60"/>
      <c r="AA63" s="60"/>
      <c r="AB63" s="60"/>
    </row>
    <row r="64" spans="1:31" ht="17.100000000000001" customHeight="1">
      <c r="A64" s="71"/>
      <c r="B64" s="803" t="s">
        <v>154</v>
      </c>
      <c r="C64" s="803"/>
      <c r="D64" s="803"/>
      <c r="E64" s="106"/>
      <c r="Z64" s="60"/>
      <c r="AA64" s="60"/>
      <c r="AB64" s="60"/>
    </row>
    <row r="65" spans="1:28" ht="18.95" customHeight="1">
      <c r="A65" s="71"/>
      <c r="B65" s="833" t="s">
        <v>154</v>
      </c>
      <c r="C65" s="834"/>
      <c r="D65" s="835"/>
      <c r="E65" s="71" t="str">
        <f>IF(H62=1,"Saving Account","Current Account")</f>
        <v>Current Account</v>
      </c>
      <c r="Z65" s="60"/>
      <c r="AA65" s="60"/>
      <c r="AB65" s="60"/>
    </row>
    <row r="66" spans="1:28" ht="33" customHeight="1">
      <c r="A66" s="53" t="s">
        <v>165</v>
      </c>
      <c r="B66" s="806" t="s">
        <v>155</v>
      </c>
      <c r="C66" s="806"/>
      <c r="D66" s="806"/>
      <c r="E66" s="46"/>
    </row>
    <row r="67" spans="1:28" ht="48" customHeight="1">
      <c r="A67" s="53" t="s">
        <v>166</v>
      </c>
      <c r="B67" s="806" t="s">
        <v>168</v>
      </c>
      <c r="C67" s="806"/>
      <c r="D67" s="806"/>
      <c r="E67" s="46"/>
    </row>
    <row r="68" spans="1:28" ht="50.25" customHeight="1">
      <c r="A68" s="832" t="s">
        <v>167</v>
      </c>
      <c r="B68" s="832"/>
      <c r="C68" s="832"/>
      <c r="D68" s="832"/>
      <c r="E68" s="832"/>
    </row>
    <row r="69" spans="1:28" ht="7.5" customHeight="1">
      <c r="A69" s="104"/>
      <c r="B69" s="104"/>
      <c r="C69" s="104"/>
      <c r="D69" s="104"/>
      <c r="E69" s="104"/>
    </row>
    <row r="70" spans="1:28" ht="23.25" customHeight="1">
      <c r="A70" s="216" t="s">
        <v>560</v>
      </c>
      <c r="B70"/>
      <c r="C70" s="104"/>
      <c r="D70" s="104"/>
      <c r="E70" s="104"/>
    </row>
    <row r="71" spans="1:28" ht="18.75" customHeight="1">
      <c r="A71" s="828" t="s">
        <v>561</v>
      </c>
      <c r="B71" s="828"/>
      <c r="C71" s="828"/>
      <c r="D71" s="828"/>
      <c r="E71" s="828"/>
    </row>
    <row r="72" spans="1:28" ht="50.25" customHeight="1">
      <c r="A72" s="1" t="s">
        <v>562</v>
      </c>
      <c r="B72" s="828" t="s">
        <v>563</v>
      </c>
      <c r="C72" s="828"/>
      <c r="D72" s="828"/>
      <c r="E72" s="828"/>
    </row>
    <row r="73" spans="1:28" ht="38.25" customHeight="1">
      <c r="A73" s="1" t="s">
        <v>531</v>
      </c>
      <c r="B73" s="825" t="s">
        <v>564</v>
      </c>
      <c r="C73" s="825"/>
      <c r="D73" s="825"/>
      <c r="E73" s="825"/>
    </row>
    <row r="74" spans="1:28" ht="38.25" customHeight="1">
      <c r="A74" s="1" t="s">
        <v>565</v>
      </c>
      <c r="B74" s="825" t="s">
        <v>566</v>
      </c>
      <c r="C74" s="825"/>
      <c r="D74" s="825"/>
      <c r="E74" s="825"/>
    </row>
    <row r="75" spans="1:28" ht="8.25" customHeight="1">
      <c r="A75" s="217"/>
      <c r="B75"/>
      <c r="C75" s="104"/>
      <c r="D75" s="104"/>
      <c r="E75" s="104"/>
    </row>
    <row r="76" spans="1:28" ht="50.25" customHeight="1">
      <c r="A76" s="826" t="s">
        <v>567</v>
      </c>
      <c r="B76" s="826"/>
      <c r="C76" s="826"/>
      <c r="D76" s="826"/>
      <c r="E76" s="826"/>
    </row>
    <row r="77" spans="1:28" ht="24.95" customHeight="1">
      <c r="A77" s="21" t="s">
        <v>5</v>
      </c>
      <c r="B77" s="38" t="e">
        <f>'Attach 3(JV)'!B23</f>
        <v>#REF!</v>
      </c>
      <c r="D77" s="35" t="s">
        <v>3</v>
      </c>
      <c r="E77" s="149" t="str">
        <f>'Attach 3(JV)'!E23</f>
        <v/>
      </c>
    </row>
    <row r="78" spans="1:28" ht="34.5" customHeight="1">
      <c r="A78" s="21" t="s">
        <v>6</v>
      </c>
      <c r="B78" s="149" t="str">
        <f>'Attach 3(JV)'!B24</f>
        <v/>
      </c>
      <c r="D78" s="35" t="s">
        <v>4</v>
      </c>
      <c r="E78" s="149" t="str">
        <f>'Attach 3(JV)'!E24</f>
        <v/>
      </c>
    </row>
    <row r="79" spans="1:28" ht="24.95" customHeight="1">
      <c r="D79" s="35"/>
      <c r="E79" s="23"/>
    </row>
    <row r="80" spans="1:28" ht="48" customHeight="1">
      <c r="A80" s="23"/>
    </row>
    <row r="81" spans="1:1" ht="96" customHeight="1"/>
    <row r="82" spans="1:1" ht="20.100000000000001" customHeight="1">
      <c r="A82" s="23"/>
    </row>
    <row r="83" spans="1:1" ht="46.5" customHeight="1"/>
    <row r="84" spans="1:1" ht="20.100000000000001" customHeight="1">
      <c r="A84" s="23"/>
    </row>
    <row r="85" spans="1:1" ht="20.100000000000001" customHeight="1"/>
    <row r="86" spans="1:1" ht="20.100000000000001" customHeight="1">
      <c r="A86" s="23"/>
    </row>
    <row r="87" spans="1:1" ht="20.100000000000001" customHeight="1"/>
    <row r="88" spans="1:1" ht="20.100000000000001" customHeight="1"/>
    <row r="89" spans="1:1" ht="20.100000000000001" customHeight="1"/>
    <row r="90" spans="1:1" ht="20.100000000000001" customHeight="1"/>
    <row r="106" ht="62.25" customHeight="1"/>
    <row r="108" ht="57" customHeight="1"/>
    <row r="110" ht="40.5" customHeight="1"/>
  </sheetData>
  <sheetProtection password="CC3D" sheet="1" objects="1" scenarios="1" formatColumns="0" formatRows="0" selectLockedCells="1"/>
  <customSheetViews>
    <customSheetView guid="{7416B626-7D95-4C7E-AF33-34F3D9CDEC4E}" showGridLines="0" hiddenRows="1" hiddenColumns="1" state="hidden" topLeftCell="A4">
      <selection activeCell="E20" sqref="E20"/>
      <rowBreaks count="1" manualBreakCount="1">
        <brk id="26"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A4C1F32E-B580-4CA5-8362-DC7E76A71ECA}" showGridLines="0" hiddenRows="1" hiddenColumns="1" topLeftCell="A2">
      <selection activeCell="E20" sqref="E20"/>
      <rowBreaks count="1" manualBreakCount="1">
        <brk id="26"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96400739-BE17-4F96-9322-CEC076E94D1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19">
      <selection activeCell="E37" sqref="E37"/>
      <rowBreaks count="2" manualBreakCount="2">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DD92BFFE-CDBF-4631-B131-2F643BA44B9E}" showGridLines="0" hiddenRows="1" hiddenColumns="1" topLeftCell="A16">
      <selection activeCell="E20" sqref="E20"/>
      <rowBreaks count="1" manualBreakCount="1">
        <brk id="26"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1303FD0-ABFB-491C-AEA5-C3729AABBDE0}" showGridLines="0" hiddenRows="1" hiddenColumns="1" topLeftCell="A2">
      <selection activeCell="E20" sqref="E20"/>
      <rowBreaks count="1" manualBreakCount="1">
        <brk id="26"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67">
    <mergeCell ref="B73:E73"/>
    <mergeCell ref="B74:E74"/>
    <mergeCell ref="A76:E76"/>
    <mergeCell ref="B31:D31"/>
    <mergeCell ref="B32:D32"/>
    <mergeCell ref="A71:E71"/>
    <mergeCell ref="B72:E72"/>
    <mergeCell ref="B53:D53"/>
    <mergeCell ref="B54:D54"/>
    <mergeCell ref="B44:D44"/>
    <mergeCell ref="A68:E68"/>
    <mergeCell ref="B57:D57"/>
    <mergeCell ref="B64:D64"/>
    <mergeCell ref="B65:D65"/>
    <mergeCell ref="B66:D66"/>
    <mergeCell ref="B67:D67"/>
    <mergeCell ref="B61:D61"/>
    <mergeCell ref="B62:D62"/>
    <mergeCell ref="B63:D63"/>
    <mergeCell ref="B59:D59"/>
    <mergeCell ref="B60:D60"/>
    <mergeCell ref="B36:D36"/>
    <mergeCell ref="B37:D37"/>
    <mergeCell ref="B42:D42"/>
    <mergeCell ref="B43:D43"/>
    <mergeCell ref="B39:D39"/>
    <mergeCell ref="B40:D40"/>
    <mergeCell ref="B41:D41"/>
    <mergeCell ref="B38:D38"/>
    <mergeCell ref="B46:D46"/>
    <mergeCell ref="B48:D48"/>
    <mergeCell ref="B49:D49"/>
    <mergeCell ref="B50:D50"/>
    <mergeCell ref="B45:D45"/>
    <mergeCell ref="B58:D58"/>
    <mergeCell ref="B51:D51"/>
    <mergeCell ref="B47:D47"/>
    <mergeCell ref="B52:D52"/>
    <mergeCell ref="B56:D56"/>
    <mergeCell ref="B55:D55"/>
    <mergeCell ref="B35:D35"/>
    <mergeCell ref="B34:D34"/>
    <mergeCell ref="B25:D25"/>
    <mergeCell ref="B26:D26"/>
    <mergeCell ref="B27:D27"/>
    <mergeCell ref="B28:D28"/>
    <mergeCell ref="B33:D33"/>
    <mergeCell ref="A3:E3"/>
    <mergeCell ref="A5:E5"/>
    <mergeCell ref="A8:D8"/>
    <mergeCell ref="B9:D9"/>
    <mergeCell ref="B10:D10"/>
    <mergeCell ref="E29:E30"/>
    <mergeCell ref="B30:D30"/>
    <mergeCell ref="B29:D29"/>
    <mergeCell ref="B11:D11"/>
    <mergeCell ref="B21:D21"/>
    <mergeCell ref="B22:D22"/>
    <mergeCell ref="B23:D23"/>
    <mergeCell ref="B24:D24"/>
    <mergeCell ref="B12:D12"/>
    <mergeCell ref="B17:E17"/>
    <mergeCell ref="B13:D13"/>
    <mergeCell ref="B16:E16"/>
    <mergeCell ref="B18:D18"/>
    <mergeCell ref="B19:D19"/>
    <mergeCell ref="B20:D20"/>
  </mergeCells>
  <conditionalFormatting sqref="A32:D32 F32:IV32">
    <cfRule type="expression" dxfId="14" priority="1" stopIfTrue="1">
      <formula>$F$31=0</formula>
    </cfRule>
  </conditionalFormatting>
  <dataValidations count="3">
    <dataValidation type="list" allowBlank="1" showInputMessage="1" showErrorMessage="1" sqref="E31" xr:uid="{00000000-0002-0000-1300-000000000000}">
      <formula1>"Yes, No"</formula1>
    </dataValidation>
    <dataValidation type="list" allowBlank="1" showInputMessage="1" showErrorMessage="1" sqref="E64" xr:uid="{00000000-0002-0000-1300-000001000000}">
      <formula1>$Z$63:$Z$64</formula1>
    </dataValidation>
    <dataValidation type="list" allowBlank="1" showInputMessage="1" showErrorMessage="1" sqref="E33" xr:uid="{00000000-0002-0000-1300-000002000000}">
      <formula1>"Yes (Documentary evidence attached), No"</formula1>
    </dataValidation>
  </dataValidations>
  <pageMargins left="0.75" right="0.63" top="0.57999999999999996" bottom="0.6" header="0.34" footer="0.35"/>
  <pageSetup scale="99" orientation="portrait" r:id="rId27"/>
  <headerFooter alignWithMargins="0">
    <oddFooter>&amp;R&amp;"Book Antiqua,Bold"&amp;8 Page &amp;P of &amp;N</oddFooter>
  </headerFooter>
  <rowBreaks count="1" manualBreakCount="1">
    <brk id="26"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742950</xdr:colOff>
                    <xdr:row>64</xdr:row>
                    <xdr:rowOff>19050</xdr:rowOff>
                  </from>
                  <to>
                    <xdr:col>2</xdr:col>
                    <xdr:colOff>504825</xdr:colOff>
                    <xdr:row>65</xdr:row>
                    <xdr:rowOff>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457200</xdr:colOff>
                    <xdr:row>64</xdr:row>
                    <xdr:rowOff>19050</xdr:rowOff>
                  </from>
                  <to>
                    <xdr:col>3</xdr:col>
                    <xdr:colOff>619125</xdr:colOff>
                    <xdr:row>65</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4"/>
  <sheetViews>
    <sheetView showGridLines="0" showZeros="0" topLeftCell="A71" zoomScaleSheetLayoutView="120" workbookViewId="0">
      <selection activeCell="C87" sqref="C87"/>
    </sheetView>
  </sheetViews>
  <sheetFormatPr defaultColWidth="9.140625" defaultRowHeight="16.5"/>
  <cols>
    <col min="1" max="1" width="12.140625" style="14" customWidth="1"/>
    <col min="2" max="2" width="18.140625" style="14" customWidth="1"/>
    <col min="3" max="5" width="7.42578125" style="14" customWidth="1"/>
    <col min="6" max="8" width="7.42578125" style="9" customWidth="1"/>
    <col min="9" max="12" width="7.42578125" style="10" customWidth="1"/>
    <col min="13" max="54" width="9.140625" style="41"/>
    <col min="55" max="16384" width="9.140625" style="10"/>
  </cols>
  <sheetData>
    <row r="1" spans="1:26">
      <c r="A1" s="6" t="str">
        <f>'Attach 3(JV)'!A1</f>
        <v>Tender Enquiry No.:NR1/T/W-CIVIL/DOM/I00/25/05161 – RFx Number 5002004409</v>
      </c>
      <c r="B1" s="7"/>
      <c r="C1" s="7"/>
      <c r="D1" s="7"/>
      <c r="E1" s="7"/>
      <c r="F1" s="47"/>
      <c r="G1" s="47"/>
      <c r="H1" s="47"/>
      <c r="I1" s="48"/>
      <c r="J1" s="48"/>
      <c r="K1" s="48"/>
      <c r="L1" s="8" t="str">
        <f>"Attachment-16 "</f>
        <v xml:space="preserve">Attachment-16 </v>
      </c>
    </row>
    <row r="2" spans="1:26" ht="11.25" customHeight="1">
      <c r="Z2" s="89">
        <f>'Attach 3(JV)'!Z2</f>
        <v>0</v>
      </c>
    </row>
    <row r="3" spans="1:26" ht="60.75" customHeight="1">
      <c r="A3" s="546" t="str">
        <f>'Attach 3(JV)'!A3</f>
        <v>Construction of Transit Camp/Field Hostel at 765/400 kV Dausa New Substation.</v>
      </c>
      <c r="B3" s="546"/>
      <c r="C3" s="546"/>
      <c r="D3" s="546"/>
      <c r="E3" s="546"/>
      <c r="F3" s="546"/>
      <c r="G3" s="546"/>
      <c r="H3" s="546"/>
      <c r="I3" s="546"/>
      <c r="J3" s="546"/>
      <c r="K3" s="546"/>
      <c r="L3" s="546"/>
    </row>
    <row r="4" spans="1:26" ht="15.95" customHeight="1">
      <c r="A4" s="13"/>
      <c r="H4" s="15"/>
      <c r="I4" s="2"/>
    </row>
    <row r="5" spans="1:26" ht="20.100000000000001" customHeight="1">
      <c r="A5" s="547" t="s">
        <v>7</v>
      </c>
      <c r="B5" s="547"/>
      <c r="C5" s="547"/>
      <c r="D5" s="547"/>
      <c r="E5" s="547"/>
      <c r="F5" s="547"/>
      <c r="G5" s="547"/>
      <c r="H5" s="547"/>
      <c r="I5" s="547"/>
      <c r="J5" s="547"/>
      <c r="K5" s="547"/>
      <c r="L5" s="547"/>
    </row>
    <row r="6" spans="1:26" ht="15.95" customHeight="1">
      <c r="A6" s="17"/>
      <c r="H6" s="15"/>
      <c r="I6" s="2"/>
    </row>
    <row r="7" spans="1:26" ht="20.100000000000001" customHeight="1">
      <c r="A7" s="18" t="str">
        <f>'Attach 3(JV)'!A7</f>
        <v>Bidder’s Name and Address :</v>
      </c>
      <c r="G7" s="5" t="str">
        <f>'Attach 3(JV)'!E7</f>
        <v>To:</v>
      </c>
      <c r="I7" s="2"/>
    </row>
    <row r="8" spans="1:26">
      <c r="A8" s="721" t="str">
        <f>'Attach 3(JV)'!A8</f>
        <v/>
      </c>
      <c r="B8" s="721"/>
      <c r="C8" s="721"/>
      <c r="D8" s="721"/>
      <c r="E8" s="721"/>
      <c r="F8" s="721"/>
      <c r="G8" s="351" t="s">
        <v>734</v>
      </c>
      <c r="H8" s="17"/>
      <c r="I8" s="2"/>
    </row>
    <row r="9" spans="1:26" ht="20.100000000000001" customHeight="1">
      <c r="A9" s="4" t="s">
        <v>353</v>
      </c>
      <c r="B9" s="551" t="str">
        <f>'Attach 3(JV)'!B9</f>
        <v/>
      </c>
      <c r="C9" s="551"/>
      <c r="D9" s="551"/>
      <c r="E9" s="551"/>
      <c r="F9" s="551"/>
      <c r="G9" s="351" t="s">
        <v>355</v>
      </c>
      <c r="H9" s="14"/>
      <c r="I9" s="2"/>
    </row>
    <row r="10" spans="1:26" ht="20.100000000000001" customHeight="1">
      <c r="A10" s="4" t="s">
        <v>354</v>
      </c>
      <c r="B10" s="551" t="str">
        <f>'Attach 3(JV)'!B10</f>
        <v/>
      </c>
      <c r="C10" s="551"/>
      <c r="D10" s="551"/>
      <c r="E10" s="551"/>
      <c r="F10" s="551"/>
      <c r="G10" s="351" t="s">
        <v>733</v>
      </c>
      <c r="H10" s="14"/>
      <c r="I10" s="2"/>
    </row>
    <row r="11" spans="1:26" ht="20.100000000000001" customHeight="1">
      <c r="B11" s="551" t="str">
        <f>'Attach 3(JV)'!B11</f>
        <v/>
      </c>
      <c r="C11" s="551"/>
      <c r="D11" s="551"/>
      <c r="E11" s="551"/>
      <c r="F11" s="551"/>
      <c r="G11" s="357" t="s">
        <v>776</v>
      </c>
      <c r="H11" s="14"/>
    </row>
    <row r="12" spans="1:26" ht="20.100000000000001" customHeight="1">
      <c r="A12" s="17"/>
      <c r="B12" s="551" t="str">
        <f>'Attach 3(JV)'!B12</f>
        <v/>
      </c>
      <c r="C12" s="551"/>
      <c r="D12" s="551"/>
      <c r="E12" s="551"/>
      <c r="F12" s="551"/>
      <c r="G12" s="351" t="s">
        <v>777</v>
      </c>
      <c r="H12" s="14"/>
    </row>
    <row r="13" spans="1:26" ht="15.95" customHeight="1">
      <c r="A13" s="17"/>
      <c r="B13" s="77"/>
      <c r="C13" s="77"/>
      <c r="D13" s="77"/>
      <c r="E13" s="77"/>
      <c r="F13" s="77"/>
    </row>
    <row r="14" spans="1:26" ht="20.100000000000001" customHeight="1">
      <c r="A14" s="14" t="s">
        <v>348</v>
      </c>
    </row>
    <row r="15" spans="1:26" ht="20.100000000000001" customHeight="1">
      <c r="A15" s="17"/>
    </row>
    <row r="16" spans="1:26" ht="57.75" customHeight="1">
      <c r="A16" s="832" t="s">
        <v>13</v>
      </c>
      <c r="B16" s="832"/>
      <c r="C16" s="832"/>
      <c r="D16" s="832"/>
      <c r="E16" s="832"/>
      <c r="F16" s="832"/>
      <c r="G16" s="832"/>
      <c r="H16" s="832"/>
      <c r="I16" s="832"/>
      <c r="J16" s="832"/>
      <c r="K16" s="832"/>
      <c r="L16" s="832"/>
    </row>
    <row r="17" spans="1:12" ht="20.100000000000001" customHeight="1">
      <c r="A17" s="49">
        <v>1</v>
      </c>
      <c r="B17" s="50" t="s">
        <v>14</v>
      </c>
    </row>
    <row r="18" spans="1:12" ht="82.5" customHeight="1">
      <c r="A18" s="29"/>
      <c r="B18" s="849" t="s">
        <v>15</v>
      </c>
      <c r="C18" s="849"/>
      <c r="D18" s="849"/>
      <c r="E18" s="849"/>
      <c r="F18" s="849"/>
      <c r="G18" s="849"/>
      <c r="H18" s="849"/>
      <c r="I18" s="849"/>
      <c r="J18" s="849"/>
      <c r="K18" s="849"/>
      <c r="L18" s="849"/>
    </row>
    <row r="19" spans="1:12" ht="60.75" customHeight="1">
      <c r="A19" s="30">
        <v>1.1000000000000001</v>
      </c>
      <c r="B19" s="850" t="s">
        <v>16</v>
      </c>
      <c r="C19" s="850"/>
      <c r="D19" s="850"/>
      <c r="E19" s="850"/>
      <c r="F19" s="850"/>
      <c r="G19" s="850"/>
      <c r="H19" s="850"/>
      <c r="I19" s="850"/>
      <c r="J19" s="850"/>
      <c r="K19" s="850"/>
      <c r="L19" s="850"/>
    </row>
    <row r="20" spans="1:12" ht="33" customHeight="1">
      <c r="A20" s="29"/>
      <c r="B20" s="843" t="str">
        <f>IF('Names of Bidder'!D11="Sole Bidder","Name of the Bidder (Sole Bidder)", "Name of Bidder (Lead Partner)")</f>
        <v>Name of the Bidder (Sole Bidder)</v>
      </c>
      <c r="C20" s="843"/>
      <c r="D20" s="843"/>
      <c r="E20" s="843"/>
      <c r="F20" s="843"/>
      <c r="G20" s="843"/>
      <c r="H20" s="852" t="str">
        <f>B9</f>
        <v/>
      </c>
      <c r="I20" s="852"/>
      <c r="J20" s="852"/>
      <c r="K20" s="852"/>
      <c r="L20" s="852"/>
    </row>
    <row r="21" spans="1:12" ht="33" customHeight="1">
      <c r="A21" s="20"/>
      <c r="B21" s="843" t="s">
        <v>17</v>
      </c>
      <c r="C21" s="843"/>
      <c r="D21" s="843"/>
      <c r="E21" s="843"/>
      <c r="F21" s="843"/>
      <c r="G21" s="843"/>
      <c r="H21" s="840" t="s">
        <v>58</v>
      </c>
      <c r="I21" s="840"/>
      <c r="J21" s="840"/>
      <c r="K21" s="840"/>
      <c r="L21" s="840"/>
    </row>
    <row r="22" spans="1:12" ht="33" customHeight="1">
      <c r="A22" s="20"/>
      <c r="B22" s="843" t="s">
        <v>18</v>
      </c>
      <c r="C22" s="843"/>
      <c r="D22" s="843"/>
      <c r="E22" s="843"/>
      <c r="F22" s="843"/>
      <c r="G22" s="843"/>
      <c r="H22" s="840"/>
      <c r="I22" s="840"/>
      <c r="J22" s="840"/>
      <c r="K22" s="840"/>
      <c r="L22" s="840"/>
    </row>
    <row r="23" spans="1:12" ht="33" customHeight="1">
      <c r="A23" s="20"/>
      <c r="B23" s="843" t="s">
        <v>19</v>
      </c>
      <c r="C23" s="843"/>
      <c r="D23" s="843"/>
      <c r="E23" s="843"/>
      <c r="F23" s="843"/>
      <c r="G23" s="843"/>
      <c r="H23" s="840"/>
      <c r="I23" s="840"/>
      <c r="J23" s="840"/>
      <c r="K23" s="840"/>
      <c r="L23" s="840"/>
    </row>
    <row r="24" spans="1:12" ht="33" customHeight="1">
      <c r="A24" s="20"/>
      <c r="B24" s="843" t="s">
        <v>20</v>
      </c>
      <c r="C24" s="843"/>
      <c r="D24" s="843"/>
      <c r="E24" s="843"/>
      <c r="F24" s="843"/>
      <c r="G24" s="843"/>
      <c r="H24" s="840"/>
      <c r="I24" s="840"/>
      <c r="J24" s="840"/>
      <c r="K24" s="840"/>
      <c r="L24" s="840"/>
    </row>
    <row r="25" spans="1:12" ht="6" customHeight="1">
      <c r="A25" s="20"/>
      <c r="B25" s="104"/>
      <c r="C25" s="104"/>
      <c r="D25" s="104"/>
      <c r="E25" s="104"/>
      <c r="F25" s="104"/>
      <c r="G25" s="104"/>
      <c r="H25" s="105"/>
      <c r="I25" s="105"/>
      <c r="J25" s="105"/>
      <c r="K25" s="105"/>
      <c r="L25" s="105"/>
    </row>
    <row r="26" spans="1:12" ht="18.95" customHeight="1">
      <c r="A26" s="30">
        <v>1.2</v>
      </c>
      <c r="B26" s="844" t="s">
        <v>179</v>
      </c>
      <c r="C26" s="844"/>
      <c r="D26" s="844"/>
      <c r="E26" s="844"/>
      <c r="F26" s="844"/>
      <c r="G26" s="844"/>
      <c r="H26" s="844"/>
      <c r="I26" s="844"/>
      <c r="J26" s="844"/>
      <c r="K26" s="844"/>
      <c r="L26" s="844"/>
    </row>
    <row r="27" spans="1:12" ht="18.95" customHeight="1">
      <c r="A27" s="33" t="s">
        <v>21</v>
      </c>
      <c r="B27" s="14" t="s">
        <v>22</v>
      </c>
      <c r="D27" s="51"/>
      <c r="E27" s="51"/>
    </row>
    <row r="28" spans="1:12" ht="18.95" customHeight="1">
      <c r="A28" s="20"/>
      <c r="B28" s="812" t="s">
        <v>23</v>
      </c>
      <c r="C28" s="812"/>
      <c r="D28" s="836"/>
      <c r="E28" s="836"/>
      <c r="F28" s="836"/>
      <c r="G28" s="836"/>
      <c r="H28" s="836"/>
      <c r="I28" s="836"/>
      <c r="J28" s="836"/>
      <c r="K28" s="836"/>
      <c r="L28" s="836"/>
    </row>
    <row r="29" spans="1:12" ht="18.95" customHeight="1">
      <c r="A29" s="20"/>
      <c r="B29" s="838" t="s">
        <v>24</v>
      </c>
      <c r="C29" s="839"/>
      <c r="D29" s="842"/>
      <c r="E29" s="842"/>
      <c r="F29" s="842"/>
      <c r="G29" s="842"/>
      <c r="H29" s="842"/>
      <c r="I29" s="842"/>
      <c r="J29" s="842"/>
      <c r="K29" s="842"/>
      <c r="L29" s="842"/>
    </row>
    <row r="30" spans="1:12" ht="18.95" customHeight="1">
      <c r="A30" s="20"/>
      <c r="B30" s="54"/>
      <c r="C30" s="31"/>
      <c r="D30" s="841"/>
      <c r="E30" s="841"/>
      <c r="F30" s="841"/>
      <c r="G30" s="841"/>
      <c r="H30" s="841"/>
      <c r="I30" s="841"/>
      <c r="J30" s="841"/>
      <c r="K30" s="841"/>
      <c r="L30" s="841"/>
    </row>
    <row r="31" spans="1:12" ht="18.95" customHeight="1">
      <c r="A31" s="20"/>
      <c r="B31" s="54"/>
      <c r="C31" s="31"/>
      <c r="D31" s="841"/>
      <c r="E31" s="841"/>
      <c r="F31" s="841"/>
      <c r="G31" s="841"/>
      <c r="H31" s="841"/>
      <c r="I31" s="841"/>
      <c r="J31" s="841"/>
      <c r="K31" s="841"/>
      <c r="L31" s="841"/>
    </row>
    <row r="32" spans="1:12" ht="18.95" customHeight="1">
      <c r="A32" s="20"/>
      <c r="B32" s="55"/>
      <c r="C32" s="32"/>
      <c r="D32" s="851"/>
      <c r="E32" s="851"/>
      <c r="F32" s="851"/>
      <c r="G32" s="851"/>
      <c r="H32" s="851"/>
      <c r="I32" s="851"/>
      <c r="J32" s="851"/>
      <c r="K32" s="851"/>
      <c r="L32" s="851"/>
    </row>
    <row r="33" spans="1:54" ht="18.95" customHeight="1">
      <c r="A33" s="20"/>
      <c r="B33" s="812" t="s">
        <v>25</v>
      </c>
      <c r="C33" s="812"/>
      <c r="D33" s="836"/>
      <c r="E33" s="836"/>
      <c r="F33" s="836"/>
      <c r="G33" s="836"/>
      <c r="H33" s="836"/>
      <c r="I33" s="836"/>
      <c r="J33" s="836"/>
      <c r="K33" s="836"/>
      <c r="L33" s="836"/>
    </row>
    <row r="34" spans="1:54" ht="18.95" customHeight="1">
      <c r="A34" s="20"/>
      <c r="B34" s="812" t="s">
        <v>26</v>
      </c>
      <c r="C34" s="812"/>
      <c r="D34" s="836"/>
      <c r="E34" s="836"/>
      <c r="F34" s="836"/>
      <c r="G34" s="836"/>
      <c r="H34" s="836"/>
      <c r="I34" s="836"/>
      <c r="J34" s="836"/>
      <c r="K34" s="836"/>
      <c r="L34" s="836"/>
    </row>
    <row r="35" spans="1:54" ht="18.95" customHeight="1">
      <c r="A35" s="20"/>
      <c r="B35" s="812" t="s">
        <v>27</v>
      </c>
      <c r="C35" s="812"/>
      <c r="D35" s="836"/>
      <c r="E35" s="836"/>
      <c r="F35" s="836"/>
      <c r="G35" s="836"/>
      <c r="H35" s="836"/>
      <c r="I35" s="836"/>
      <c r="J35" s="836"/>
      <c r="K35" s="836"/>
      <c r="L35" s="836"/>
    </row>
    <row r="36" spans="1:54" ht="18.95" customHeight="1">
      <c r="A36" s="20"/>
      <c r="B36" s="812" t="s">
        <v>28</v>
      </c>
      <c r="C36" s="812"/>
      <c r="D36" s="836"/>
      <c r="E36" s="836"/>
      <c r="F36" s="836"/>
      <c r="G36" s="836"/>
      <c r="H36" s="836"/>
      <c r="I36" s="836"/>
      <c r="J36" s="836"/>
      <c r="K36" s="836"/>
      <c r="L36" s="836"/>
    </row>
    <row r="37" spans="1:54" ht="8.1" customHeight="1">
      <c r="A37" s="20"/>
      <c r="B37" s="56"/>
      <c r="C37" s="56"/>
      <c r="D37" s="57"/>
      <c r="E37" s="57"/>
      <c r="F37" s="57"/>
      <c r="G37" s="57"/>
      <c r="H37" s="57"/>
      <c r="I37" s="57"/>
      <c r="J37" s="57"/>
      <c r="K37" s="57"/>
      <c r="L37" s="57"/>
    </row>
    <row r="38" spans="1:54" ht="61.5" customHeight="1">
      <c r="A38" s="34" t="s">
        <v>30</v>
      </c>
      <c r="B38" s="849" t="s">
        <v>29</v>
      </c>
      <c r="C38" s="849"/>
      <c r="D38" s="849"/>
      <c r="E38" s="849"/>
      <c r="F38" s="849"/>
      <c r="G38" s="849"/>
      <c r="H38" s="849"/>
      <c r="I38" s="849"/>
      <c r="J38" s="849"/>
      <c r="K38" s="849"/>
      <c r="L38" s="849"/>
    </row>
    <row r="39" spans="1:54" ht="33.75" customHeight="1">
      <c r="A39" s="20"/>
      <c r="B39" s="53" t="s">
        <v>351</v>
      </c>
      <c r="C39" s="848" t="s">
        <v>31</v>
      </c>
      <c r="D39" s="848"/>
      <c r="E39" s="848"/>
      <c r="F39" s="848"/>
      <c r="G39" s="848" t="s">
        <v>32</v>
      </c>
      <c r="H39" s="848"/>
      <c r="I39" s="848" t="s">
        <v>33</v>
      </c>
      <c r="J39" s="848"/>
      <c r="K39" s="848"/>
      <c r="L39" s="848"/>
    </row>
    <row r="40" spans="1:54" ht="38.1" customHeight="1">
      <c r="B40" s="63"/>
      <c r="C40" s="836"/>
      <c r="D40" s="836"/>
      <c r="E40" s="836"/>
      <c r="F40" s="836"/>
      <c r="G40" s="837"/>
      <c r="H40" s="837"/>
      <c r="I40" s="836"/>
      <c r="J40" s="836"/>
      <c r="K40" s="836"/>
      <c r="L40" s="836"/>
    </row>
    <row r="41" spans="1:54" ht="38.1" customHeight="1">
      <c r="A41" s="20"/>
      <c r="B41" s="63"/>
      <c r="C41" s="836"/>
      <c r="D41" s="836"/>
      <c r="E41" s="836"/>
      <c r="F41" s="836"/>
      <c r="G41" s="837"/>
      <c r="H41" s="837"/>
      <c r="I41" s="836"/>
      <c r="J41" s="836"/>
      <c r="K41" s="836"/>
      <c r="L41" s="836"/>
    </row>
    <row r="42" spans="1:54" ht="42" customHeight="1">
      <c r="A42" s="34" t="s">
        <v>504</v>
      </c>
      <c r="B42" s="849" t="s">
        <v>505</v>
      </c>
      <c r="C42" s="849"/>
      <c r="D42" s="849"/>
      <c r="E42" s="849"/>
      <c r="F42" s="849"/>
      <c r="G42" s="849"/>
      <c r="H42" s="849"/>
      <c r="I42" s="849"/>
      <c r="J42" s="849"/>
      <c r="K42" s="849"/>
      <c r="L42" s="849"/>
    </row>
    <row r="43" spans="1:54" ht="52.5" customHeight="1">
      <c r="A43" s="20"/>
      <c r="B43" s="53" t="s">
        <v>351</v>
      </c>
      <c r="C43" s="848" t="s">
        <v>506</v>
      </c>
      <c r="D43" s="848"/>
      <c r="E43" s="848"/>
      <c r="F43" s="848"/>
      <c r="G43" s="848" t="s">
        <v>507</v>
      </c>
      <c r="H43" s="848"/>
      <c r="I43" s="848" t="s">
        <v>508</v>
      </c>
      <c r="J43" s="848"/>
      <c r="K43" s="848"/>
      <c r="L43" s="848"/>
    </row>
    <row r="44" spans="1:54" ht="38.1" customHeight="1">
      <c r="A44" s="20"/>
      <c r="B44" s="63"/>
      <c r="C44" s="836"/>
      <c r="D44" s="836"/>
      <c r="E44" s="836"/>
      <c r="F44" s="836"/>
      <c r="G44" s="837"/>
      <c r="H44" s="837"/>
      <c r="I44" s="836"/>
      <c r="J44" s="836"/>
      <c r="K44" s="836"/>
      <c r="L44" s="836"/>
    </row>
    <row r="45" spans="1:54" ht="38.1" customHeight="1">
      <c r="A45" s="20"/>
      <c r="B45" s="63"/>
      <c r="C45" s="836"/>
      <c r="D45" s="836"/>
      <c r="E45" s="836"/>
      <c r="F45" s="836"/>
      <c r="G45" s="837"/>
      <c r="H45" s="837"/>
      <c r="I45" s="836"/>
      <c r="J45" s="836"/>
      <c r="K45" s="836"/>
      <c r="L45" s="836"/>
    </row>
    <row r="46" spans="1:54" ht="20.100000000000001" customHeight="1">
      <c r="A46" s="49">
        <v>2</v>
      </c>
      <c r="B46" s="58" t="s">
        <v>34</v>
      </c>
    </row>
    <row r="47" spans="1:54" ht="78.75" customHeight="1">
      <c r="B47" s="849" t="s">
        <v>35</v>
      </c>
      <c r="C47" s="849"/>
      <c r="D47" s="849"/>
      <c r="E47" s="849"/>
      <c r="F47" s="849"/>
      <c r="G47" s="849"/>
      <c r="H47" s="849"/>
      <c r="I47" s="849"/>
      <c r="J47" s="849"/>
      <c r="K47" s="849"/>
      <c r="L47" s="849"/>
    </row>
    <row r="48" spans="1:54" s="9" customFormat="1" ht="34.5" customHeight="1">
      <c r="A48" s="30">
        <v>2.1</v>
      </c>
      <c r="B48" s="849" t="s">
        <v>36</v>
      </c>
      <c r="C48" s="849"/>
      <c r="D48" s="849"/>
      <c r="E48" s="849"/>
      <c r="F48" s="849"/>
      <c r="G48" s="849"/>
      <c r="H48" s="849"/>
      <c r="I48" s="849"/>
      <c r="J48" s="849"/>
      <c r="K48" s="849"/>
      <c r="L48" s="849"/>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row>
    <row r="49" spans="1:12" ht="51" customHeight="1">
      <c r="A49" s="20"/>
      <c r="B49" s="53" t="s">
        <v>37</v>
      </c>
      <c r="C49" s="848" t="s">
        <v>38</v>
      </c>
      <c r="D49" s="848"/>
      <c r="E49" s="848"/>
      <c r="F49" s="848"/>
      <c r="G49" s="848" t="s">
        <v>39</v>
      </c>
      <c r="H49" s="848"/>
      <c r="I49" s="848" t="s">
        <v>117</v>
      </c>
      <c r="J49" s="848"/>
      <c r="K49" s="848" t="s">
        <v>118</v>
      </c>
      <c r="L49" s="848"/>
    </row>
    <row r="50" spans="1:12" ht="27.95" customHeight="1">
      <c r="A50" s="20"/>
      <c r="B50" s="63">
        <v>1</v>
      </c>
      <c r="C50" s="836"/>
      <c r="D50" s="836"/>
      <c r="E50" s="836"/>
      <c r="F50" s="836"/>
      <c r="G50" s="837"/>
      <c r="H50" s="837"/>
      <c r="I50" s="837"/>
      <c r="J50" s="837"/>
      <c r="K50" s="854"/>
      <c r="L50" s="854"/>
    </row>
    <row r="51" spans="1:12" ht="27.95" customHeight="1">
      <c r="A51" s="20"/>
      <c r="B51" s="63">
        <v>2</v>
      </c>
      <c r="C51" s="836"/>
      <c r="D51" s="836"/>
      <c r="E51" s="836"/>
      <c r="F51" s="836"/>
      <c r="G51" s="837"/>
      <c r="H51" s="837"/>
      <c r="I51" s="837"/>
      <c r="J51" s="837"/>
      <c r="K51" s="854"/>
      <c r="L51" s="854"/>
    </row>
    <row r="52" spans="1:12" ht="27.95" customHeight="1">
      <c r="A52" s="20"/>
      <c r="B52" s="63">
        <v>3</v>
      </c>
      <c r="C52" s="836"/>
      <c r="D52" s="836"/>
      <c r="E52" s="836"/>
      <c r="F52" s="836"/>
      <c r="G52" s="837"/>
      <c r="H52" s="837"/>
      <c r="I52" s="837"/>
      <c r="J52" s="837"/>
      <c r="K52" s="854"/>
      <c r="L52" s="854"/>
    </row>
    <row r="53" spans="1:12" ht="27.95" customHeight="1">
      <c r="A53" s="20"/>
      <c r="B53" s="63">
        <v>4</v>
      </c>
      <c r="C53" s="836"/>
      <c r="D53" s="836"/>
      <c r="E53" s="836"/>
      <c r="F53" s="836"/>
      <c r="G53" s="837"/>
      <c r="H53" s="837"/>
      <c r="I53" s="837"/>
      <c r="J53" s="837"/>
      <c r="K53" s="854"/>
      <c r="L53" s="854"/>
    </row>
    <row r="54" spans="1:12" ht="27.95" customHeight="1">
      <c r="A54" s="20"/>
      <c r="B54" s="63">
        <v>5</v>
      </c>
      <c r="C54" s="836"/>
      <c r="D54" s="836"/>
      <c r="E54" s="836"/>
      <c r="F54" s="836"/>
      <c r="G54" s="837"/>
      <c r="H54" s="837"/>
      <c r="I54" s="837"/>
      <c r="J54" s="837"/>
      <c r="K54" s="854"/>
      <c r="L54" s="854"/>
    </row>
    <row r="55" spans="1:12" ht="20.25" customHeight="1">
      <c r="A55" s="20"/>
      <c r="B55" s="323"/>
      <c r="C55" s="324"/>
      <c r="D55" s="324"/>
      <c r="E55" s="324"/>
      <c r="F55" s="324"/>
      <c r="G55" s="323"/>
      <c r="H55" s="323"/>
      <c r="I55" s="323"/>
      <c r="J55" s="323"/>
      <c r="K55" s="325"/>
      <c r="L55" s="325"/>
    </row>
    <row r="56" spans="1:12" ht="27.95" customHeight="1">
      <c r="A56" s="326">
        <v>3</v>
      </c>
      <c r="B56" s="861" t="s">
        <v>713</v>
      </c>
      <c r="C56" s="861"/>
      <c r="D56" s="861"/>
      <c r="E56" s="861"/>
      <c r="F56" s="861"/>
      <c r="G56" s="861"/>
      <c r="H56" s="861"/>
      <c r="I56" s="861"/>
      <c r="J56" s="861"/>
      <c r="K56" s="861"/>
      <c r="L56" s="861"/>
    </row>
    <row r="57" spans="1:12" ht="49.5" customHeight="1">
      <c r="A57" s="20"/>
      <c r="B57" s="861" t="s">
        <v>714</v>
      </c>
      <c r="C57" s="861"/>
      <c r="D57" s="861"/>
      <c r="E57" s="861"/>
      <c r="F57" s="861"/>
      <c r="G57" s="861"/>
      <c r="H57" s="861"/>
      <c r="I57" s="861"/>
      <c r="J57" s="861"/>
      <c r="K57" s="861"/>
      <c r="L57" s="861"/>
    </row>
    <row r="58" spans="1:12" ht="15" customHeight="1">
      <c r="A58" s="20"/>
      <c r="B58" s="323"/>
      <c r="C58" s="324"/>
      <c r="D58" s="324"/>
      <c r="E58" s="324"/>
      <c r="F58" s="324"/>
      <c r="G58" s="323"/>
      <c r="H58" s="323"/>
      <c r="I58" s="323"/>
      <c r="J58" s="323"/>
      <c r="K58" s="325"/>
      <c r="L58" s="325"/>
    </row>
    <row r="59" spans="1:12" ht="21.75" customHeight="1">
      <c r="A59" s="326">
        <v>3.1</v>
      </c>
      <c r="B59" s="861" t="s">
        <v>715</v>
      </c>
      <c r="C59" s="861"/>
      <c r="D59" s="861"/>
      <c r="E59" s="861"/>
      <c r="F59" s="861"/>
      <c r="G59" s="861"/>
      <c r="H59" s="861"/>
      <c r="I59" s="861"/>
      <c r="J59" s="861"/>
      <c r="K59" s="861"/>
      <c r="L59" s="861"/>
    </row>
    <row r="60" spans="1:12" ht="15" customHeight="1">
      <c r="A60" s="20"/>
      <c r="B60" s="323"/>
      <c r="C60" s="324"/>
      <c r="D60" s="324"/>
      <c r="E60" s="324"/>
      <c r="F60" s="324"/>
      <c r="G60" s="323"/>
      <c r="H60" s="323"/>
      <c r="I60" s="323"/>
      <c r="J60" s="323"/>
      <c r="K60" s="325"/>
      <c r="L60" s="325"/>
    </row>
    <row r="61" spans="1:12" ht="35.25" customHeight="1">
      <c r="A61" s="20"/>
      <c r="B61" s="327" t="s">
        <v>37</v>
      </c>
      <c r="C61" s="853" t="s">
        <v>716</v>
      </c>
      <c r="D61" s="853"/>
      <c r="E61" s="853"/>
      <c r="F61" s="853"/>
      <c r="G61" s="853" t="s">
        <v>717</v>
      </c>
      <c r="H61" s="853"/>
      <c r="I61" s="853"/>
      <c r="J61" s="853"/>
      <c r="K61" s="853"/>
      <c r="L61" s="853"/>
    </row>
    <row r="62" spans="1:12" ht="17.25" customHeight="1">
      <c r="A62" s="20"/>
      <c r="B62" s="155"/>
      <c r="C62" s="845"/>
      <c r="D62" s="846"/>
      <c r="E62" s="846"/>
      <c r="F62" s="847"/>
      <c r="G62" s="845"/>
      <c r="H62" s="846"/>
      <c r="I62" s="846"/>
      <c r="J62" s="846"/>
      <c r="K62" s="846"/>
      <c r="L62" s="846"/>
    </row>
    <row r="63" spans="1:12" ht="17.25" customHeight="1">
      <c r="A63" s="20"/>
      <c r="B63" s="155"/>
      <c r="C63" s="845"/>
      <c r="D63" s="846"/>
      <c r="E63" s="846"/>
      <c r="F63" s="847"/>
      <c r="G63" s="845"/>
      <c r="H63" s="846"/>
      <c r="I63" s="846"/>
      <c r="J63" s="846"/>
      <c r="K63" s="846"/>
      <c r="L63" s="846"/>
    </row>
    <row r="64" spans="1:12" ht="17.25" customHeight="1">
      <c r="A64" s="20"/>
      <c r="B64" s="155"/>
      <c r="C64" s="845"/>
      <c r="D64" s="846"/>
      <c r="E64" s="846"/>
      <c r="F64" s="847"/>
      <c r="G64" s="845"/>
      <c r="H64" s="846"/>
      <c r="I64" s="846"/>
      <c r="J64" s="329"/>
      <c r="K64" s="329"/>
      <c r="L64" s="329"/>
    </row>
    <row r="65" spans="1:54" ht="17.25" customHeight="1">
      <c r="A65" s="20"/>
      <c r="B65" s="155"/>
      <c r="C65" s="845"/>
      <c r="D65" s="846"/>
      <c r="E65" s="846"/>
      <c r="F65" s="847"/>
      <c r="G65" s="845"/>
      <c r="H65" s="846"/>
      <c r="I65" s="846"/>
      <c r="J65" s="846"/>
      <c r="K65" s="846"/>
      <c r="L65" s="846"/>
    </row>
    <row r="66" spans="1:54" ht="17.25" customHeight="1">
      <c r="A66" s="20"/>
      <c r="B66" s="155"/>
      <c r="C66" s="845"/>
      <c r="D66" s="846"/>
      <c r="E66" s="846"/>
      <c r="F66" s="847"/>
      <c r="G66" s="328"/>
      <c r="H66" s="846"/>
      <c r="I66" s="846"/>
      <c r="J66" s="846"/>
      <c r="K66" s="846"/>
      <c r="L66" s="846"/>
    </row>
    <row r="67" spans="1:54" ht="18" customHeight="1">
      <c r="A67" s="20"/>
      <c r="B67" s="323"/>
      <c r="C67" s="324"/>
      <c r="D67" s="324"/>
      <c r="E67" s="324"/>
      <c r="F67" s="324"/>
      <c r="G67" s="323"/>
      <c r="H67" s="323"/>
      <c r="I67" s="323"/>
      <c r="J67" s="323"/>
      <c r="K67" s="325"/>
      <c r="L67" s="325"/>
    </row>
    <row r="68" spans="1:54" ht="21" customHeight="1">
      <c r="A68" s="49">
        <v>4</v>
      </c>
      <c r="B68" s="58" t="s">
        <v>40</v>
      </c>
      <c r="D68" s="57"/>
      <c r="E68" s="57"/>
      <c r="F68" s="57"/>
    </row>
    <row r="69" spans="1:54" ht="18" customHeight="1">
      <c r="A69" s="59">
        <v>4.0999999999999996</v>
      </c>
      <c r="B69" s="860" t="s">
        <v>41</v>
      </c>
      <c r="C69" s="860"/>
      <c r="D69" s="860"/>
      <c r="E69" s="860"/>
      <c r="F69" s="57"/>
    </row>
    <row r="70" spans="1:54" ht="67.5" customHeight="1">
      <c r="A70" s="20"/>
      <c r="B70" s="849" t="s">
        <v>42</v>
      </c>
      <c r="C70" s="849"/>
      <c r="D70" s="849"/>
      <c r="E70" s="849"/>
      <c r="F70" s="849"/>
      <c r="G70" s="849"/>
      <c r="H70" s="849"/>
      <c r="I70" s="849"/>
      <c r="J70" s="849"/>
      <c r="K70" s="849"/>
      <c r="L70" s="849"/>
    </row>
    <row r="71" spans="1:54" s="9" customFormat="1" ht="35.25" customHeight="1">
      <c r="A71" s="20"/>
      <c r="B71" s="857" t="s">
        <v>43</v>
      </c>
      <c r="C71" s="857"/>
      <c r="D71" s="857"/>
      <c r="E71" s="822" t="s">
        <v>44</v>
      </c>
      <c r="F71" s="823"/>
      <c r="G71" s="823"/>
      <c r="H71" s="824"/>
      <c r="I71" s="857" t="s">
        <v>45</v>
      </c>
      <c r="J71" s="857"/>
      <c r="K71" s="857"/>
      <c r="L71" s="857"/>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row>
    <row r="72" spans="1:54" ht="20.100000000000001" customHeight="1">
      <c r="A72" s="20"/>
      <c r="B72" s="836"/>
      <c r="C72" s="836"/>
      <c r="D72" s="836"/>
      <c r="E72" s="837"/>
      <c r="F72" s="837"/>
      <c r="G72" s="837"/>
      <c r="H72" s="837"/>
      <c r="I72" s="837"/>
      <c r="J72" s="837"/>
      <c r="K72" s="837"/>
      <c r="L72" s="837"/>
    </row>
    <row r="73" spans="1:54" ht="20.100000000000001" customHeight="1">
      <c r="A73" s="20"/>
      <c r="B73" s="836"/>
      <c r="C73" s="836"/>
      <c r="D73" s="836"/>
      <c r="E73" s="837"/>
      <c r="F73" s="837"/>
      <c r="G73" s="837"/>
      <c r="H73" s="837"/>
      <c r="I73" s="837"/>
      <c r="J73" s="837"/>
      <c r="K73" s="837"/>
      <c r="L73" s="837"/>
    </row>
    <row r="74" spans="1:54" ht="20.100000000000001" customHeight="1">
      <c r="A74" s="20"/>
      <c r="B74" s="836"/>
      <c r="C74" s="836"/>
      <c r="D74" s="836"/>
      <c r="E74" s="837"/>
      <c r="F74" s="837"/>
      <c r="G74" s="837"/>
      <c r="H74" s="837"/>
      <c r="I74" s="837"/>
      <c r="J74" s="837"/>
      <c r="K74" s="837"/>
      <c r="L74" s="837"/>
    </row>
    <row r="75" spans="1:54" ht="20.100000000000001" customHeight="1">
      <c r="A75" s="20"/>
      <c r="B75" s="836"/>
      <c r="C75" s="836"/>
      <c r="D75" s="836"/>
      <c r="E75" s="837"/>
      <c r="F75" s="837"/>
      <c r="G75" s="837"/>
      <c r="H75" s="837"/>
      <c r="I75" s="837"/>
      <c r="J75" s="837"/>
      <c r="K75" s="837"/>
      <c r="L75" s="837"/>
    </row>
    <row r="76" spans="1:54" ht="20.100000000000001" customHeight="1">
      <c r="A76" s="20"/>
      <c r="B76" s="836"/>
      <c r="C76" s="836"/>
      <c r="D76" s="836"/>
      <c r="E76" s="837"/>
      <c r="F76" s="837"/>
      <c r="G76" s="837"/>
      <c r="H76" s="837"/>
      <c r="I76" s="837"/>
      <c r="J76" s="837"/>
      <c r="K76" s="837"/>
      <c r="L76" s="837"/>
    </row>
    <row r="77" spans="1:54" ht="20.100000000000001" customHeight="1">
      <c r="A77" s="20"/>
      <c r="B77" s="836"/>
      <c r="C77" s="836"/>
      <c r="D77" s="836"/>
      <c r="E77" s="837"/>
      <c r="F77" s="837"/>
      <c r="G77" s="837"/>
      <c r="H77" s="837"/>
      <c r="I77" s="837"/>
      <c r="J77" s="837"/>
      <c r="K77" s="837"/>
      <c r="L77" s="837"/>
    </row>
    <row r="78" spans="1:54" s="9" customFormat="1" ht="20.100000000000001" customHeight="1">
      <c r="A78" s="29">
        <v>4.2</v>
      </c>
      <c r="B78" s="17" t="s">
        <v>46</v>
      </c>
      <c r="C78" s="60"/>
      <c r="D78" s="60"/>
      <c r="E78" s="60"/>
      <c r="F78" s="60"/>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row>
    <row r="79" spans="1:54" s="9" customFormat="1" ht="20.100000000000001" customHeight="1">
      <c r="A79" s="17"/>
      <c r="B79" s="17"/>
      <c r="C79" s="60"/>
      <c r="D79" s="60"/>
      <c r="E79" s="60"/>
      <c r="F79" s="60"/>
      <c r="K79" s="64" t="s">
        <v>121</v>
      </c>
      <c r="L79" s="65"/>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row>
    <row r="80" spans="1:54" s="9" customFormat="1" ht="20.100000000000001" customHeight="1">
      <c r="A80" s="17"/>
      <c r="B80" s="27" t="s">
        <v>119</v>
      </c>
      <c r="C80" s="857" t="s">
        <v>120</v>
      </c>
      <c r="D80" s="857"/>
      <c r="E80" s="857"/>
      <c r="F80" s="857"/>
      <c r="G80" s="857"/>
      <c r="H80" s="822" t="s">
        <v>47</v>
      </c>
      <c r="I80" s="823"/>
      <c r="J80" s="823"/>
      <c r="K80" s="823"/>
      <c r="L80" s="824"/>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row>
    <row r="81" spans="1:54" s="99" customFormat="1" ht="33" customHeight="1">
      <c r="A81" s="23"/>
      <c r="B81" s="52"/>
      <c r="C81" s="349" t="s">
        <v>487</v>
      </c>
      <c r="D81" s="349" t="s">
        <v>486</v>
      </c>
      <c r="E81" s="349" t="s">
        <v>484</v>
      </c>
      <c r="F81" s="349" t="s">
        <v>501</v>
      </c>
      <c r="G81" s="349" t="s">
        <v>190</v>
      </c>
      <c r="H81" s="349" t="s">
        <v>502</v>
      </c>
      <c r="I81" s="349" t="s">
        <v>503</v>
      </c>
      <c r="J81" s="349" t="s">
        <v>718</v>
      </c>
      <c r="K81" s="349" t="s">
        <v>719</v>
      </c>
      <c r="L81" s="349" t="s">
        <v>781</v>
      </c>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row>
    <row r="82" spans="1:54" s="9" customFormat="1" ht="33" customHeight="1">
      <c r="A82" s="17"/>
      <c r="B82" s="52" t="s">
        <v>122</v>
      </c>
      <c r="C82" s="100"/>
      <c r="D82" s="100"/>
      <c r="E82" s="100"/>
      <c r="F82" s="100"/>
      <c r="G82" s="100"/>
      <c r="H82" s="100"/>
      <c r="I82" s="100"/>
      <c r="J82" s="100"/>
      <c r="K82" s="100"/>
      <c r="L82" s="100"/>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row>
    <row r="83" spans="1:54" s="9" customFormat="1" ht="33" customHeight="1">
      <c r="A83" s="17"/>
      <c r="B83" s="52" t="s">
        <v>123</v>
      </c>
      <c r="C83" s="100"/>
      <c r="D83" s="100"/>
      <c r="E83" s="100"/>
      <c r="F83" s="100"/>
      <c r="G83" s="100"/>
      <c r="H83" s="100"/>
      <c r="I83" s="100"/>
      <c r="J83" s="100"/>
      <c r="K83" s="100"/>
      <c r="L83" s="100"/>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row>
    <row r="84" spans="1:54" s="9" customFormat="1" ht="33" customHeight="1">
      <c r="A84" s="17"/>
      <c r="B84" s="52" t="s">
        <v>124</v>
      </c>
      <c r="C84" s="100"/>
      <c r="D84" s="100"/>
      <c r="E84" s="100"/>
      <c r="F84" s="100"/>
      <c r="G84" s="100"/>
      <c r="H84" s="100"/>
      <c r="I84" s="100"/>
      <c r="J84" s="100"/>
      <c r="K84" s="100"/>
      <c r="L84" s="100"/>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row>
    <row r="85" spans="1:54" s="9" customFormat="1" ht="33" customHeight="1">
      <c r="A85" s="17"/>
      <c r="B85" s="52" t="s">
        <v>125</v>
      </c>
      <c r="C85" s="100"/>
      <c r="D85" s="100"/>
      <c r="E85" s="100"/>
      <c r="F85" s="100"/>
      <c r="G85" s="100"/>
      <c r="H85" s="100"/>
      <c r="I85" s="100"/>
      <c r="J85" s="100"/>
      <c r="K85" s="100"/>
      <c r="L85" s="100"/>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row>
    <row r="86" spans="1:54" s="9" customFormat="1" ht="33" customHeight="1">
      <c r="A86" s="17"/>
      <c r="B86" s="52" t="s">
        <v>126</v>
      </c>
      <c r="C86" s="100"/>
      <c r="D86" s="100"/>
      <c r="E86" s="100"/>
      <c r="F86" s="100"/>
      <c r="G86" s="100"/>
      <c r="H86" s="100"/>
      <c r="I86" s="100"/>
      <c r="J86" s="100"/>
      <c r="K86" s="100"/>
      <c r="L86" s="100"/>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row>
    <row r="87" spans="1:54" s="9" customFormat="1" ht="33" customHeight="1">
      <c r="A87" s="17"/>
      <c r="B87" s="52" t="s">
        <v>127</v>
      </c>
      <c r="C87" s="100"/>
      <c r="D87" s="100"/>
      <c r="E87" s="100"/>
      <c r="F87" s="100"/>
      <c r="G87" s="100"/>
      <c r="H87" s="100"/>
      <c r="I87" s="100"/>
      <c r="J87" s="100"/>
      <c r="K87" s="100"/>
      <c r="L87" s="100"/>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row>
    <row r="88" spans="1:54" ht="20.100000000000001" customHeight="1">
      <c r="A88" s="61"/>
      <c r="B88" s="61"/>
      <c r="C88" s="62"/>
      <c r="D88" s="62"/>
      <c r="E88" s="62"/>
      <c r="F88" s="62"/>
    </row>
    <row r="89" spans="1:54" hidden="1">
      <c r="A89" s="49"/>
      <c r="B89" s="50"/>
    </row>
    <row r="90" spans="1:54" hidden="1">
      <c r="A90" s="29"/>
      <c r="B90" s="849"/>
      <c r="C90" s="849"/>
      <c r="D90" s="849"/>
      <c r="E90" s="849"/>
      <c r="F90" s="849"/>
      <c r="G90" s="849"/>
      <c r="H90" s="849"/>
      <c r="I90" s="849"/>
      <c r="J90" s="849"/>
      <c r="K90" s="849"/>
      <c r="L90" s="849"/>
    </row>
    <row r="91" spans="1:54" ht="20.100000000000001" hidden="1" customHeight="1">
      <c r="A91" s="61"/>
      <c r="B91" s="61"/>
      <c r="C91" s="62"/>
      <c r="D91" s="62"/>
      <c r="E91" s="62"/>
      <c r="F91" s="62"/>
    </row>
    <row r="92" spans="1:54" ht="24" hidden="1" customHeight="1">
      <c r="A92" s="61"/>
      <c r="B92" s="61"/>
      <c r="C92" s="62"/>
      <c r="D92" s="62"/>
      <c r="E92" s="62"/>
      <c r="F92" s="10"/>
      <c r="G92" s="35"/>
    </row>
    <row r="93" spans="1:54" ht="24" customHeight="1">
      <c r="A93" s="21" t="s">
        <v>5</v>
      </c>
      <c r="B93" s="858" t="e">
        <f>'Attach 3(JV)'!B23</f>
        <v>#REF!</v>
      </c>
      <c r="C93" s="858"/>
      <c r="D93" s="858"/>
      <c r="E93" s="10"/>
      <c r="G93" s="35" t="s">
        <v>3</v>
      </c>
      <c r="H93" s="855" t="str">
        <f>'Attach 3(JV)'!E23</f>
        <v/>
      </c>
      <c r="I93" s="856"/>
      <c r="J93" s="856"/>
      <c r="K93" s="856"/>
      <c r="L93" s="856"/>
    </row>
    <row r="94" spans="1:54" ht="24" customHeight="1">
      <c r="A94" s="21" t="s">
        <v>6</v>
      </c>
      <c r="B94" s="859" t="str">
        <f>'Attach 3(JV)'!B24</f>
        <v/>
      </c>
      <c r="C94" s="859"/>
      <c r="D94" s="859"/>
      <c r="E94" s="10"/>
      <c r="G94" s="35" t="s">
        <v>4</v>
      </c>
      <c r="H94" s="855" t="str">
        <f>'Attach 3(JV)'!E24</f>
        <v/>
      </c>
      <c r="I94" s="856"/>
      <c r="J94" s="856"/>
      <c r="K94" s="856"/>
      <c r="L94" s="856"/>
    </row>
  </sheetData>
  <sheetProtection password="CC3D" sheet="1" objects="1" scenarios="1" formatColumns="0" formatRows="0" selectLockedCells="1"/>
  <customSheetViews>
    <customSheetView guid="{7416B626-7D95-4C7E-AF33-34F3D9CDEC4E}" showGridLines="0" zeroValues="0" hiddenRows="1" state="hidden" topLeftCell="A71">
      <selection activeCell="C87" sqref="C87"/>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A4C1F32E-B580-4CA5-8362-DC7E76A71ECA}"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96400739-BE17-4F96-9322-CEC076E94D1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9">
      <selection activeCell="B62" sqref="B62"/>
      <rowBreaks count="3" manualBreakCount="3">
        <brk id="25" max="11" man="1"/>
        <brk id="49" max="11" man="1"/>
        <brk id="80" max="11" man="1"/>
      </rowBreaks>
      <pageMargins left="0.63" right="0.42" top="0.57999999999999996" bottom="0.6" header="0.34" footer="0.35"/>
      <pageSetup scale="94" orientation="portrait" r:id="rId4"/>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5"/>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DD92BFFE-CDBF-4631-B131-2F643BA44B9E}" showGridLines="0" zeroValues="0" hiddenRows="1">
      <selection activeCell="B62" sqref="B62"/>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 guid="{01303FD0-ABFB-491C-AEA5-C3729AABBDE0}" showGridLines="0" zeroValues="0" hiddenRows="1" topLeftCell="A71">
      <selection activeCell="C87" sqref="C87"/>
      <rowBreaks count="2" manualBreakCount="2">
        <brk id="25" max="11" man="1"/>
        <brk id="49" max="11" man="1"/>
      </rowBreaks>
      <pageMargins left="0.63" right="0.42" top="0.57999999999999996" bottom="0.6" header="0.34" footer="0.35"/>
      <pageSetup scale="94" orientation="portrait" r:id="rId29"/>
      <headerFooter alignWithMargins="0">
        <oddFooter>&amp;R&amp;"Book Antiqua,Bold"&amp;8 Page &amp;P of &amp;N</oddFooter>
      </headerFooter>
    </customSheetView>
  </customSheetViews>
  <mergeCells count="127">
    <mergeCell ref="I73:L73"/>
    <mergeCell ref="I71:L71"/>
    <mergeCell ref="I54:J54"/>
    <mergeCell ref="B73:D73"/>
    <mergeCell ref="E73:H73"/>
    <mergeCell ref="I76:L76"/>
    <mergeCell ref="E76:H76"/>
    <mergeCell ref="G64:I64"/>
    <mergeCell ref="H66:L66"/>
    <mergeCell ref="G62:L62"/>
    <mergeCell ref="B70:L70"/>
    <mergeCell ref="E72:H72"/>
    <mergeCell ref="B71:D71"/>
    <mergeCell ref="I72:L72"/>
    <mergeCell ref="E71:H71"/>
    <mergeCell ref="C54:F54"/>
    <mergeCell ref="B69:E69"/>
    <mergeCell ref="B72:D72"/>
    <mergeCell ref="K54:L54"/>
    <mergeCell ref="G54:H54"/>
    <mergeCell ref="C66:F66"/>
    <mergeCell ref="B56:L56"/>
    <mergeCell ref="B57:L57"/>
    <mergeCell ref="B59:L59"/>
    <mergeCell ref="H94:L94"/>
    <mergeCell ref="B74:D74"/>
    <mergeCell ref="E74:H74"/>
    <mergeCell ref="C80:G80"/>
    <mergeCell ref="I74:L74"/>
    <mergeCell ref="B75:D75"/>
    <mergeCell ref="E75:H75"/>
    <mergeCell ref="I75:L75"/>
    <mergeCell ref="B76:D76"/>
    <mergeCell ref="B90:L90"/>
    <mergeCell ref="B93:D93"/>
    <mergeCell ref="B94:D94"/>
    <mergeCell ref="I77:L77"/>
    <mergeCell ref="H80:L80"/>
    <mergeCell ref="B77:D77"/>
    <mergeCell ref="E77:H77"/>
    <mergeCell ref="H93:L93"/>
    <mergeCell ref="C61:F61"/>
    <mergeCell ref="G61:L61"/>
    <mergeCell ref="G65:L65"/>
    <mergeCell ref="C64:F64"/>
    <mergeCell ref="C65:F65"/>
    <mergeCell ref="G63:L63"/>
    <mergeCell ref="G49:H49"/>
    <mergeCell ref="C49:F49"/>
    <mergeCell ref="I49:J49"/>
    <mergeCell ref="K49:L49"/>
    <mergeCell ref="K53:L53"/>
    <mergeCell ref="C51:F51"/>
    <mergeCell ref="G51:H51"/>
    <mergeCell ref="C50:F50"/>
    <mergeCell ref="I51:J51"/>
    <mergeCell ref="G50:H50"/>
    <mergeCell ref="I50:J50"/>
    <mergeCell ref="K50:L50"/>
    <mergeCell ref="K51:L51"/>
    <mergeCell ref="I52:J52"/>
    <mergeCell ref="C52:F52"/>
    <mergeCell ref="G52:H52"/>
    <mergeCell ref="K52:L52"/>
    <mergeCell ref="I53:J53"/>
    <mergeCell ref="C53:F53"/>
    <mergeCell ref="G53:H53"/>
    <mergeCell ref="A3:L3"/>
    <mergeCell ref="B9:F9"/>
    <mergeCell ref="A16:L16"/>
    <mergeCell ref="B10:F10"/>
    <mergeCell ref="B11:F11"/>
    <mergeCell ref="D35:L35"/>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B33:C33"/>
    <mergeCell ref="H23:L23"/>
    <mergeCell ref="B20:G20"/>
    <mergeCell ref="B26:L26"/>
    <mergeCell ref="C62:F62"/>
    <mergeCell ref="C63:F63"/>
    <mergeCell ref="G39:H39"/>
    <mergeCell ref="I39:L39"/>
    <mergeCell ref="C39:F39"/>
    <mergeCell ref="B35:C35"/>
    <mergeCell ref="B36:C36"/>
    <mergeCell ref="G43:H43"/>
    <mergeCell ref="I43:L43"/>
    <mergeCell ref="B38:L38"/>
    <mergeCell ref="D36:L36"/>
    <mergeCell ref="B48:L48"/>
    <mergeCell ref="C40:F40"/>
    <mergeCell ref="G40:H40"/>
    <mergeCell ref="B47:L47"/>
    <mergeCell ref="B42:L42"/>
    <mergeCell ref="C43:F43"/>
    <mergeCell ref="C44:F44"/>
    <mergeCell ref="G44:H44"/>
    <mergeCell ref="I44:L44"/>
    <mergeCell ref="C45:F45"/>
    <mergeCell ref="G45:H45"/>
    <mergeCell ref="I40:L40"/>
    <mergeCell ref="I45:L45"/>
    <mergeCell ref="C41:F41"/>
    <mergeCell ref="G41:H41"/>
    <mergeCell ref="I41:L41"/>
    <mergeCell ref="B29:C29"/>
    <mergeCell ref="H24:L24"/>
    <mergeCell ref="D30:L30"/>
    <mergeCell ref="B28:C28"/>
    <mergeCell ref="D31:L31"/>
    <mergeCell ref="D29:L29"/>
    <mergeCell ref="D33:L33"/>
    <mergeCell ref="D34:L34"/>
    <mergeCell ref="B34:C34"/>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4" orientation="portrait" r:id="rId30"/>
  <headerFooter alignWithMargins="0">
    <oddFooter>&amp;R&amp;"Book Antiqua,Bold"&amp;8 Page &amp;P of &amp;N</oddFooter>
  </headerFooter>
  <rowBreaks count="2" manualBreakCount="2">
    <brk id="25"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showGridLines="0" topLeftCell="A10" zoomScaleSheetLayoutView="100" workbookViewId="0">
      <selection activeCell="A19" sqref="A19"/>
    </sheetView>
  </sheetViews>
  <sheetFormatPr defaultColWidth="9.140625" defaultRowHeight="16.5"/>
  <cols>
    <col min="1" max="2" width="16.28515625" style="165" customWidth="1"/>
    <col min="3" max="3" width="19.7109375" style="165" customWidth="1"/>
    <col min="4" max="4" width="22.7109375" style="165" customWidth="1"/>
    <col min="5" max="5" width="28.42578125" style="165" customWidth="1"/>
    <col min="6" max="8" width="9.140625" style="163"/>
    <col min="9" max="16384" width="9.140625" style="164"/>
  </cols>
  <sheetData>
    <row r="1" spans="1:26">
      <c r="A1" s="160" t="str">
        <f>'Attach 3(JV)'!A1</f>
        <v>Tender Enquiry No.:NR1/T/W-CIVIL/DOM/I00/25/05161 – RFx Number 5002004409</v>
      </c>
      <c r="B1" s="161"/>
      <c r="C1" s="161"/>
      <c r="D1" s="161"/>
      <c r="E1" s="162" t="str">
        <f>"Attachment-17 "</f>
        <v xml:space="preserve">Attachment-17 </v>
      </c>
    </row>
    <row r="2" spans="1:26" ht="10.5" customHeight="1">
      <c r="Z2" s="166">
        <f>'[1]Attach 3(JV)'!Z2</f>
        <v>0</v>
      </c>
    </row>
    <row r="3" spans="1:26" ht="55.5" customHeight="1">
      <c r="A3" s="869" t="str">
        <f>'Attach 3(JV)'!A3</f>
        <v>Construction of Transit Camp/Field Hostel at 765/400 kV Dausa New Substation.</v>
      </c>
      <c r="B3" s="869"/>
      <c r="C3" s="869"/>
      <c r="D3" s="869"/>
      <c r="E3" s="869"/>
      <c r="F3" s="167"/>
      <c r="G3" s="168"/>
      <c r="H3" s="167"/>
    </row>
    <row r="4" spans="1:26" ht="10.5" customHeight="1">
      <c r="A4" s="169"/>
      <c r="H4" s="15"/>
      <c r="I4" s="2"/>
    </row>
    <row r="5" spans="1:26" ht="19.5" customHeight="1">
      <c r="A5" s="865" t="s">
        <v>474</v>
      </c>
      <c r="B5" s="865"/>
      <c r="C5" s="865"/>
      <c r="D5" s="865"/>
      <c r="E5" s="865"/>
      <c r="F5" s="170"/>
      <c r="H5" s="15"/>
      <c r="I5" s="2"/>
    </row>
    <row r="6" spans="1:26" ht="7.5" customHeight="1">
      <c r="A6" s="171"/>
      <c r="H6" s="15"/>
      <c r="I6" s="2"/>
    </row>
    <row r="7" spans="1:26" ht="19.5" customHeight="1">
      <c r="A7" s="172" t="str">
        <f>'Attach 3(JV)'!A7</f>
        <v>Bidder’s Name and Address :</v>
      </c>
      <c r="B7" s="171"/>
      <c r="C7" s="171"/>
      <c r="D7" s="5" t="str">
        <f>'[1]Attach 3(JV)'!E7</f>
        <v>To:</v>
      </c>
      <c r="H7" s="15"/>
      <c r="I7" s="2"/>
    </row>
    <row r="8" spans="1:26" ht="19.5" customHeight="1">
      <c r="A8" s="870" t="str">
        <f>'[1]Attach 3(JV)'!A8</f>
        <v/>
      </c>
      <c r="B8" s="870"/>
      <c r="C8" s="870"/>
      <c r="D8" s="351" t="s">
        <v>734</v>
      </c>
      <c r="E8" s="17"/>
      <c r="H8" s="15"/>
      <c r="I8" s="2"/>
    </row>
    <row r="9" spans="1:26" ht="19.5" customHeight="1">
      <c r="A9" s="4" t="s">
        <v>353</v>
      </c>
      <c r="B9" s="551" t="str">
        <f>'Attach 3(JV)'!B9</f>
        <v/>
      </c>
      <c r="C9" s="551"/>
      <c r="D9" s="351" t="s">
        <v>355</v>
      </c>
      <c r="E9" s="14"/>
      <c r="H9" s="15"/>
      <c r="I9" s="2"/>
    </row>
    <row r="10" spans="1:26" ht="19.5" customHeight="1">
      <c r="A10" s="4" t="s">
        <v>354</v>
      </c>
      <c r="B10" s="551" t="str">
        <f>'Attach 3(JV)'!B10</f>
        <v/>
      </c>
      <c r="C10" s="551"/>
      <c r="D10" s="351" t="s">
        <v>733</v>
      </c>
      <c r="E10" s="14"/>
      <c r="H10" s="15"/>
      <c r="I10" s="2"/>
    </row>
    <row r="11" spans="1:26" ht="19.5" customHeight="1">
      <c r="B11" s="551" t="str">
        <f>'Attach 3(JV)'!B11</f>
        <v/>
      </c>
      <c r="C11" s="551"/>
      <c r="D11" s="357" t="s">
        <v>776</v>
      </c>
      <c r="E11" s="14"/>
    </row>
    <row r="12" spans="1:26" ht="19.5" customHeight="1">
      <c r="A12" s="171"/>
      <c r="B12" s="551" t="str">
        <f>'Attach 3(JV)'!B12</f>
        <v/>
      </c>
      <c r="C12" s="551"/>
      <c r="D12" s="351" t="s">
        <v>777</v>
      </c>
      <c r="E12" s="14"/>
    </row>
    <row r="13" spans="1:26" ht="19.5" customHeight="1">
      <c r="A13" s="165" t="s">
        <v>348</v>
      </c>
    </row>
    <row r="14" spans="1:26" ht="9.9499999999999993" customHeight="1">
      <c r="A14" s="171"/>
    </row>
    <row r="15" spans="1:26" ht="113.25" customHeight="1">
      <c r="A15" s="173">
        <v>1</v>
      </c>
      <c r="B15" s="867" t="s">
        <v>475</v>
      </c>
      <c r="C15" s="867"/>
      <c r="D15" s="867"/>
      <c r="E15" s="867"/>
      <c r="F15" s="174"/>
      <c r="G15" s="174"/>
      <c r="H15" s="174"/>
    </row>
    <row r="16" spans="1:26" ht="57" customHeight="1">
      <c r="A16" s="173">
        <v>2</v>
      </c>
      <c r="B16" s="867" t="s">
        <v>476</v>
      </c>
      <c r="C16" s="867"/>
      <c r="D16" s="867"/>
      <c r="E16" s="867"/>
      <c r="F16" s="174"/>
      <c r="G16" s="174"/>
      <c r="H16" s="174"/>
    </row>
    <row r="17" spans="1:8" ht="19.5" customHeight="1">
      <c r="A17" s="171"/>
      <c r="B17" s="171"/>
      <c r="C17" s="171"/>
      <c r="D17" s="171"/>
      <c r="E17" s="171"/>
      <c r="F17" s="174"/>
      <c r="G17" s="174"/>
      <c r="H17" s="174"/>
    </row>
    <row r="18" spans="1:8" s="163" customFormat="1" ht="75" customHeight="1">
      <c r="A18" s="175" t="s">
        <v>477</v>
      </c>
      <c r="B18" s="176" t="s">
        <v>351</v>
      </c>
      <c r="C18" s="176" t="s">
        <v>478</v>
      </c>
      <c r="D18" s="175" t="s">
        <v>479</v>
      </c>
      <c r="E18" s="175" t="s">
        <v>480</v>
      </c>
      <c r="G18" s="174"/>
      <c r="H18" s="174"/>
    </row>
    <row r="19" spans="1:8">
      <c r="A19" s="177"/>
      <c r="B19" s="178"/>
      <c r="C19" s="178"/>
      <c r="D19" s="179"/>
      <c r="E19" s="179"/>
      <c r="F19" s="174"/>
      <c r="G19" s="174"/>
      <c r="H19" s="174"/>
    </row>
    <row r="20" spans="1:8">
      <c r="A20" s="177"/>
      <c r="B20" s="178"/>
      <c r="C20" s="178"/>
      <c r="D20" s="179"/>
      <c r="E20" s="179"/>
      <c r="F20" s="174"/>
      <c r="G20" s="174"/>
      <c r="H20" s="174"/>
    </row>
    <row r="21" spans="1:8">
      <c r="A21" s="177"/>
      <c r="B21" s="178"/>
      <c r="C21" s="178"/>
      <c r="D21" s="179"/>
      <c r="E21" s="179"/>
      <c r="F21" s="174"/>
      <c r="G21" s="174"/>
      <c r="H21" s="174"/>
    </row>
    <row r="22" spans="1:8">
      <c r="A22" s="177"/>
      <c r="B22" s="178"/>
      <c r="C22" s="178"/>
      <c r="D22" s="179"/>
      <c r="E22" s="179"/>
      <c r="F22" s="174"/>
      <c r="G22" s="174"/>
      <c r="H22" s="174"/>
    </row>
    <row r="23" spans="1:8">
      <c r="A23" s="177"/>
      <c r="B23" s="178"/>
      <c r="C23" s="178"/>
      <c r="D23" s="179"/>
      <c r="E23" s="179"/>
      <c r="F23" s="174"/>
      <c r="G23" s="174"/>
      <c r="H23" s="174"/>
    </row>
    <row r="24" spans="1:8">
      <c r="A24" s="177"/>
      <c r="B24" s="178"/>
      <c r="C24" s="178"/>
      <c r="D24" s="179"/>
      <c r="E24" s="179"/>
      <c r="F24" s="174"/>
      <c r="G24" s="174"/>
      <c r="H24" s="174"/>
    </row>
    <row r="25" spans="1:8" ht="6" customHeight="1">
      <c r="A25" s="180"/>
      <c r="B25" s="181"/>
      <c r="C25" s="181"/>
      <c r="D25" s="182"/>
      <c r="E25" s="182"/>
      <c r="F25" s="174"/>
      <c r="G25" s="174"/>
      <c r="H25" s="174"/>
    </row>
    <row r="26" spans="1:8" ht="0.6" hidden="1" customHeight="1">
      <c r="A26" s="183"/>
      <c r="B26" s="184"/>
      <c r="C26" s="184"/>
      <c r="D26" s="185"/>
      <c r="E26" s="185"/>
      <c r="F26" s="174"/>
      <c r="G26" s="174"/>
      <c r="H26" s="174"/>
    </row>
    <row r="27" spans="1:8" ht="30" customHeight="1">
      <c r="A27" s="868" t="s">
        <v>481</v>
      </c>
      <c r="B27" s="868"/>
      <c r="C27" s="868"/>
      <c r="D27" s="868"/>
      <c r="E27" s="868"/>
      <c r="F27" s="174"/>
      <c r="G27" s="174"/>
      <c r="H27" s="174"/>
    </row>
    <row r="28" spans="1:8">
      <c r="C28" s="186"/>
    </row>
    <row r="29" spans="1:8">
      <c r="A29" s="187" t="s">
        <v>5</v>
      </c>
      <c r="B29" s="188" t="e">
        <f>'Attach 3(JV)'!B23</f>
        <v>#REF!</v>
      </c>
      <c r="C29" s="186" t="s">
        <v>3</v>
      </c>
      <c r="D29" s="189" t="str">
        <f>'Attach 3(JV)'!E23</f>
        <v/>
      </c>
    </row>
    <row r="30" spans="1:8">
      <c r="A30" s="187" t="s">
        <v>6</v>
      </c>
      <c r="B30" s="189" t="str">
        <f>'Attach 3(JV)'!B24</f>
        <v/>
      </c>
      <c r="C30" s="186" t="s">
        <v>4</v>
      </c>
      <c r="D30" s="189" t="str">
        <f>'Attach 3(JV)'!E24</f>
        <v/>
      </c>
    </row>
    <row r="31" spans="1:8">
      <c r="B31" s="190"/>
      <c r="C31" s="186"/>
      <c r="D31" s="186"/>
      <c r="E31" s="190"/>
    </row>
    <row r="32" spans="1:8" hidden="1">
      <c r="A32" s="160" t="str">
        <f>A1</f>
        <v>Tender Enquiry No.:NR1/T/W-CIVIL/DOM/I00/25/05161 – RFx Number 5002004409</v>
      </c>
      <c r="B32" s="161"/>
      <c r="C32" s="161"/>
      <c r="D32" s="161"/>
      <c r="E32" s="162" t="str">
        <f>E1</f>
        <v xml:space="preserve">Attachment-17 </v>
      </c>
    </row>
    <row r="33" spans="1:8" hidden="1"/>
    <row r="34" spans="1:8" ht="15" hidden="1">
      <c r="A34" s="866" t="str">
        <f>A3</f>
        <v>Construction of Transit Camp/Field Hostel at 765/400 kV Dausa New Substation.</v>
      </c>
      <c r="B34" s="866"/>
      <c r="C34" s="866"/>
      <c r="D34" s="866"/>
      <c r="E34" s="866"/>
    </row>
    <row r="35" spans="1:8" hidden="1">
      <c r="A35" s="169"/>
    </row>
    <row r="36" spans="1:8" ht="15" hidden="1">
      <c r="A36" s="865" t="s">
        <v>382</v>
      </c>
      <c r="B36" s="865"/>
      <c r="C36" s="865"/>
      <c r="D36" s="865"/>
      <c r="E36" s="865"/>
      <c r="F36" s="164"/>
      <c r="G36" s="164"/>
      <c r="H36" s="164"/>
    </row>
    <row r="37" spans="1:8" hidden="1">
      <c r="A37" s="171"/>
      <c r="F37" s="164"/>
      <c r="G37" s="164"/>
      <c r="H37" s="164"/>
    </row>
    <row r="38" spans="1:8" hidden="1">
      <c r="A38" s="172" t="str">
        <f>'[1]Attach 3(JV)'!A15</f>
        <v>Name(s) and Addresse(s) of other partner(s)</v>
      </c>
      <c r="B38" s="171"/>
      <c r="C38" s="171"/>
      <c r="D38" s="5" t="str">
        <f>D7</f>
        <v>To:</v>
      </c>
      <c r="F38" s="164"/>
      <c r="G38" s="164"/>
      <c r="H38" s="164"/>
    </row>
    <row r="39" spans="1:8" hidden="1">
      <c r="A39" s="172" t="str">
        <f>'[1]Attach 3(JV)'!B16</f>
        <v/>
      </c>
      <c r="B39" s="171"/>
      <c r="C39" s="171"/>
      <c r="D39" s="3" t="str">
        <f>D8</f>
        <v>Contract &amp; Materials deprtament</v>
      </c>
      <c r="F39" s="164"/>
      <c r="G39" s="164"/>
      <c r="H39" s="164"/>
    </row>
    <row r="40" spans="1:8" hidden="1">
      <c r="A40" s="4" t="s">
        <v>353</v>
      </c>
      <c r="B40" s="551" t="str">
        <f>'[1]Attach 3(JV)'!B17:D17</f>
        <v xml:space="preserve">…… ……. …….. …… ……. …….. </v>
      </c>
      <c r="C40" s="551"/>
      <c r="D40" s="3" t="str">
        <f>D9</f>
        <v>Power Grid Corporation of India Ltd.,</v>
      </c>
      <c r="F40" s="164"/>
      <c r="G40" s="164"/>
      <c r="H40" s="164"/>
    </row>
    <row r="41" spans="1:8" hidden="1">
      <c r="A41" s="4" t="s">
        <v>354</v>
      </c>
      <c r="B41" s="551" t="str">
        <f>'[1]Attach 3(JV)'!B18:D18</f>
        <v xml:space="preserve">…… ……. …….. …… ……. …….. </v>
      </c>
      <c r="C41" s="551"/>
      <c r="D41" s="3" t="str">
        <f>D10</f>
        <v>Northern Region –I, Regional Headquarter,</v>
      </c>
      <c r="F41" s="164"/>
      <c r="G41" s="164"/>
      <c r="H41" s="164"/>
    </row>
    <row r="42" spans="1:8" hidden="1">
      <c r="B42" s="551" t="str">
        <f>'[1]Attach 3(JV)'!B19:D19</f>
        <v xml:space="preserve">…… ……. …….. …… ……. …….. </v>
      </c>
      <c r="C42" s="551"/>
      <c r="D42" s="3" t="str">
        <f>D11</f>
        <v>SCO Bay No. 5 to 10, Sector 16A</v>
      </c>
      <c r="F42" s="164"/>
      <c r="G42" s="164"/>
      <c r="H42" s="164"/>
    </row>
    <row r="43" spans="1:8" hidden="1">
      <c r="A43" s="171"/>
      <c r="B43" s="551" t="str">
        <f>'[1]Attach 3(JV)'!B20:D20</f>
        <v xml:space="preserve">…… ……. …….. …… ……. …….. </v>
      </c>
      <c r="C43" s="551"/>
      <c r="D43" s="3"/>
      <c r="F43" s="164"/>
      <c r="G43" s="164"/>
      <c r="H43" s="164"/>
    </row>
    <row r="44" spans="1:8" hidden="1">
      <c r="A44" s="165" t="s">
        <v>348</v>
      </c>
      <c r="F44" s="164"/>
      <c r="G44" s="164"/>
      <c r="H44" s="164"/>
    </row>
    <row r="45" spans="1:8" hidden="1">
      <c r="A45" s="171"/>
      <c r="F45" s="164"/>
      <c r="G45" s="164"/>
      <c r="H45" s="164"/>
    </row>
    <row r="46" spans="1:8" hidden="1">
      <c r="A46" s="863" t="s">
        <v>383</v>
      </c>
      <c r="B46" s="863"/>
      <c r="C46" s="863"/>
      <c r="D46" s="863"/>
      <c r="E46" s="863"/>
      <c r="F46" s="164"/>
      <c r="G46" s="164"/>
      <c r="H46" s="164"/>
    </row>
    <row r="47" spans="1:8" hidden="1">
      <c r="A47" s="171"/>
      <c r="B47" s="171"/>
      <c r="C47" s="171"/>
      <c r="D47" s="171"/>
      <c r="E47" s="171"/>
      <c r="F47" s="164"/>
      <c r="G47" s="164"/>
      <c r="H47" s="164"/>
    </row>
    <row r="48" spans="1:8" ht="49.5" hidden="1">
      <c r="A48" s="175" t="s">
        <v>351</v>
      </c>
      <c r="B48" s="864" t="s">
        <v>114</v>
      </c>
      <c r="C48" s="864"/>
      <c r="D48" s="175" t="s">
        <v>115</v>
      </c>
      <c r="E48" s="175" t="s">
        <v>116</v>
      </c>
      <c r="F48" s="164"/>
      <c r="G48" s="164"/>
      <c r="H48" s="164"/>
    </row>
    <row r="49" spans="1:8" hidden="1">
      <c r="A49" s="191">
        <v>1</v>
      </c>
      <c r="B49" s="862"/>
      <c r="C49" s="862"/>
      <c r="D49" s="192"/>
      <c r="E49" s="192"/>
      <c r="F49" s="164"/>
      <c r="G49" s="164"/>
      <c r="H49" s="164"/>
    </row>
    <row r="50" spans="1:8" hidden="1">
      <c r="A50" s="191">
        <v>2</v>
      </c>
      <c r="B50" s="862"/>
      <c r="C50" s="862"/>
      <c r="D50" s="192"/>
      <c r="E50" s="192"/>
      <c r="F50" s="164"/>
      <c r="G50" s="164"/>
      <c r="H50" s="164"/>
    </row>
    <row r="51" spans="1:8" hidden="1">
      <c r="A51" s="191">
        <v>3</v>
      </c>
      <c r="B51" s="862"/>
      <c r="C51" s="862"/>
      <c r="D51" s="192"/>
      <c r="E51" s="192"/>
      <c r="F51" s="164"/>
      <c r="G51" s="164"/>
      <c r="H51" s="164"/>
    </row>
    <row r="52" spans="1:8" hidden="1">
      <c r="A52" s="191">
        <v>4</v>
      </c>
      <c r="B52" s="862"/>
      <c r="C52" s="862"/>
      <c r="D52" s="192"/>
      <c r="E52" s="192"/>
      <c r="F52" s="164"/>
      <c r="G52" s="164"/>
      <c r="H52" s="164"/>
    </row>
    <row r="53" spans="1:8" hidden="1">
      <c r="A53" s="191">
        <v>5</v>
      </c>
      <c r="B53" s="862"/>
      <c r="C53" s="862"/>
      <c r="D53" s="192"/>
      <c r="E53" s="192"/>
      <c r="F53" s="164"/>
      <c r="G53" s="164"/>
      <c r="H53" s="164"/>
    </row>
    <row r="54" spans="1:8" hidden="1">
      <c r="A54" s="191">
        <v>6</v>
      </c>
      <c r="B54" s="862"/>
      <c r="C54" s="862"/>
      <c r="D54" s="192"/>
      <c r="E54" s="192"/>
      <c r="F54" s="164"/>
      <c r="G54" s="164"/>
      <c r="H54" s="164"/>
    </row>
    <row r="55" spans="1:8" hidden="1">
      <c r="A55" s="171"/>
      <c r="B55" s="171"/>
      <c r="C55" s="171"/>
      <c r="D55" s="171"/>
      <c r="E55" s="171"/>
      <c r="F55" s="164"/>
      <c r="G55" s="164"/>
      <c r="H55" s="164"/>
    </row>
    <row r="56" spans="1:8" ht="15" hidden="1">
      <c r="A56" s="193"/>
      <c r="B56" s="193"/>
      <c r="C56" s="193"/>
      <c r="D56" s="193"/>
      <c r="E56" s="193"/>
      <c r="F56" s="164"/>
      <c r="G56" s="164"/>
      <c r="H56" s="164"/>
    </row>
    <row r="57" spans="1:8" ht="15" hidden="1">
      <c r="A57" s="193" t="s">
        <v>5</v>
      </c>
      <c r="B57" s="188" t="e">
        <f>B29</f>
        <v>#REF!</v>
      </c>
      <c r="C57" s="193" t="s">
        <v>3</v>
      </c>
      <c r="D57" s="193" t="str">
        <f>D29</f>
        <v/>
      </c>
      <c r="E57" s="193"/>
      <c r="F57" s="164"/>
      <c r="G57" s="164"/>
      <c r="H57" s="164"/>
    </row>
    <row r="58" spans="1:8" ht="15" hidden="1">
      <c r="A58" s="193" t="s">
        <v>6</v>
      </c>
      <c r="B58" s="193" t="str">
        <f>B30</f>
        <v/>
      </c>
      <c r="C58" s="193" t="s">
        <v>4</v>
      </c>
      <c r="D58" s="193" t="str">
        <f>D30</f>
        <v/>
      </c>
      <c r="E58" s="193"/>
      <c r="F58" s="164"/>
      <c r="G58" s="164"/>
      <c r="H58" s="164"/>
    </row>
    <row r="59" spans="1:8" ht="15" hidden="1">
      <c r="A59" s="193"/>
      <c r="B59" s="193"/>
      <c r="C59" s="193"/>
      <c r="D59" s="193"/>
      <c r="E59" s="193"/>
      <c r="F59" s="164"/>
      <c r="G59" s="164"/>
      <c r="H59" s="164"/>
    </row>
    <row r="60" spans="1:8" hidden="1">
      <c r="A60" s="160" t="str">
        <f>A32</f>
        <v>Tender Enquiry No.:NR1/T/W-CIVIL/DOM/I00/25/05161 – RFx Number 5002004409</v>
      </c>
      <c r="B60" s="161"/>
      <c r="C60" s="161"/>
      <c r="D60" s="161"/>
      <c r="E60" s="162" t="str">
        <f>E32</f>
        <v xml:space="preserve">Attachment-17 </v>
      </c>
      <c r="F60" s="164"/>
      <c r="G60" s="164"/>
      <c r="H60" s="164"/>
    </row>
    <row r="61" spans="1:8" hidden="1">
      <c r="F61" s="164"/>
      <c r="G61" s="164"/>
      <c r="H61" s="164"/>
    </row>
    <row r="62" spans="1:8" ht="15" hidden="1">
      <c r="A62" s="866" t="str">
        <f>A34</f>
        <v>Construction of Transit Camp/Field Hostel at 765/400 kV Dausa New Substation.</v>
      </c>
      <c r="B62" s="866"/>
      <c r="C62" s="866"/>
      <c r="D62" s="866"/>
      <c r="E62" s="866"/>
      <c r="F62" s="164"/>
      <c r="G62" s="164"/>
      <c r="H62" s="164"/>
    </row>
    <row r="63" spans="1:8" hidden="1">
      <c r="A63" s="169"/>
      <c r="F63" s="164"/>
      <c r="G63" s="164"/>
      <c r="H63" s="164"/>
    </row>
    <row r="64" spans="1:8" ht="15" hidden="1">
      <c r="A64" s="865" t="s">
        <v>382</v>
      </c>
      <c r="B64" s="865"/>
      <c r="C64" s="865"/>
      <c r="D64" s="865"/>
      <c r="E64" s="865"/>
      <c r="F64" s="164"/>
      <c r="G64" s="164"/>
      <c r="H64" s="164"/>
    </row>
    <row r="65" spans="1:8" hidden="1">
      <c r="A65" s="171"/>
      <c r="F65" s="164"/>
      <c r="G65" s="164"/>
      <c r="H65" s="164"/>
    </row>
    <row r="66" spans="1:8" hidden="1">
      <c r="A66" s="172" t="str">
        <f>'[1]Attach 3(JV)'!A15</f>
        <v>Name(s) and Addresse(s) of other partner(s)</v>
      </c>
      <c r="B66" s="171"/>
      <c r="C66" s="171"/>
      <c r="D66" s="5" t="str">
        <f>D7</f>
        <v>To:</v>
      </c>
      <c r="F66" s="164"/>
      <c r="G66" s="164"/>
      <c r="H66" s="164"/>
    </row>
    <row r="67" spans="1:8" hidden="1">
      <c r="A67" s="172" t="str">
        <f>'[1]Attach 3(JV)'!E16</f>
        <v/>
      </c>
      <c r="B67" s="171"/>
      <c r="C67" s="171"/>
      <c r="D67" s="3" t="str">
        <f>D8</f>
        <v>Contract &amp; Materials deprtament</v>
      </c>
      <c r="F67" s="164"/>
      <c r="G67" s="164"/>
      <c r="H67" s="164"/>
    </row>
    <row r="68" spans="1:8" hidden="1">
      <c r="A68" s="4" t="s">
        <v>353</v>
      </c>
      <c r="B68" s="551" t="str">
        <f>'[1]Attach 3(JV)'!E17</f>
        <v/>
      </c>
      <c r="C68" s="551"/>
      <c r="D68" s="3" t="str">
        <f>D9</f>
        <v>Power Grid Corporation of India Ltd.,</v>
      </c>
      <c r="F68" s="164"/>
      <c r="G68" s="164"/>
      <c r="H68" s="164"/>
    </row>
    <row r="69" spans="1:8" hidden="1">
      <c r="A69" s="4" t="s">
        <v>354</v>
      </c>
      <c r="B69" s="551" t="str">
        <f>'[1]Attach 3(JV)'!E18</f>
        <v/>
      </c>
      <c r="C69" s="551"/>
      <c r="D69" s="3" t="str">
        <f>D10</f>
        <v>Northern Region –I, Regional Headquarter,</v>
      </c>
      <c r="F69" s="164"/>
      <c r="G69" s="164"/>
      <c r="H69" s="164"/>
    </row>
    <row r="70" spans="1:8" hidden="1">
      <c r="B70" s="551" t="str">
        <f>'[1]Attach 3(JV)'!E19</f>
        <v/>
      </c>
      <c r="C70" s="551"/>
      <c r="D70" s="3" t="str">
        <f>D11</f>
        <v>SCO Bay No. 5 to 10, Sector 16A</v>
      </c>
      <c r="F70" s="164"/>
      <c r="G70" s="164"/>
      <c r="H70" s="164"/>
    </row>
    <row r="71" spans="1:8" hidden="1">
      <c r="A71" s="171"/>
      <c r="B71" s="551" t="str">
        <f>'[1]Attach 3(JV)'!E20</f>
        <v/>
      </c>
      <c r="C71" s="551"/>
      <c r="D71" s="3"/>
      <c r="F71" s="164"/>
      <c r="G71" s="164"/>
      <c r="H71" s="164"/>
    </row>
    <row r="72" spans="1:8" hidden="1">
      <c r="A72" s="165" t="s">
        <v>348</v>
      </c>
      <c r="F72" s="164"/>
      <c r="G72" s="164"/>
      <c r="H72" s="164"/>
    </row>
    <row r="73" spans="1:8" hidden="1">
      <c r="A73" s="171"/>
      <c r="F73" s="164"/>
      <c r="G73" s="164"/>
      <c r="H73" s="164"/>
    </row>
    <row r="74" spans="1:8" hidden="1">
      <c r="A74" s="863" t="s">
        <v>383</v>
      </c>
      <c r="B74" s="863"/>
      <c r="C74" s="863"/>
      <c r="D74" s="863"/>
      <c r="E74" s="863"/>
      <c r="F74" s="164"/>
      <c r="G74" s="164"/>
      <c r="H74" s="164"/>
    </row>
    <row r="75" spans="1:8" hidden="1">
      <c r="A75" s="171"/>
      <c r="B75" s="171"/>
      <c r="C75" s="171"/>
      <c r="D75" s="171"/>
      <c r="E75" s="171"/>
      <c r="F75" s="164"/>
      <c r="G75" s="164"/>
      <c r="H75" s="164"/>
    </row>
    <row r="76" spans="1:8" ht="49.5" hidden="1">
      <c r="A76" s="175" t="s">
        <v>351</v>
      </c>
      <c r="B76" s="864" t="s">
        <v>114</v>
      </c>
      <c r="C76" s="864"/>
      <c r="D76" s="175" t="s">
        <v>115</v>
      </c>
      <c r="E76" s="175" t="s">
        <v>116</v>
      </c>
      <c r="F76" s="164"/>
      <c r="G76" s="164"/>
      <c r="H76" s="164"/>
    </row>
    <row r="77" spans="1:8" hidden="1">
      <c r="A77" s="191">
        <v>1</v>
      </c>
      <c r="B77" s="862"/>
      <c r="C77" s="862"/>
      <c r="D77" s="192"/>
      <c r="E77" s="192"/>
      <c r="F77" s="164"/>
      <c r="G77" s="164"/>
      <c r="H77" s="164"/>
    </row>
    <row r="78" spans="1:8" hidden="1">
      <c r="A78" s="191">
        <v>2</v>
      </c>
      <c r="B78" s="862"/>
      <c r="C78" s="862"/>
      <c r="D78" s="192"/>
      <c r="E78" s="192"/>
      <c r="F78" s="164"/>
      <c r="G78" s="164"/>
      <c r="H78" s="164"/>
    </row>
    <row r="79" spans="1:8" hidden="1">
      <c r="A79" s="191">
        <v>3</v>
      </c>
      <c r="B79" s="862"/>
      <c r="C79" s="862"/>
      <c r="D79" s="192"/>
      <c r="E79" s="192"/>
      <c r="F79" s="164"/>
      <c r="G79" s="164"/>
      <c r="H79" s="164"/>
    </row>
    <row r="80" spans="1:8" hidden="1">
      <c r="A80" s="191">
        <v>4</v>
      </c>
      <c r="B80" s="862"/>
      <c r="C80" s="862"/>
      <c r="D80" s="192"/>
      <c r="E80" s="192"/>
      <c r="F80" s="164"/>
      <c r="G80" s="164"/>
      <c r="H80" s="164"/>
    </row>
    <row r="81" spans="1:8" hidden="1">
      <c r="A81" s="191">
        <v>5</v>
      </c>
      <c r="B81" s="862"/>
      <c r="C81" s="862"/>
      <c r="D81" s="192"/>
      <c r="E81" s="192"/>
      <c r="F81" s="164"/>
      <c r="G81" s="164"/>
      <c r="H81" s="164"/>
    </row>
    <row r="82" spans="1:8" hidden="1">
      <c r="A82" s="191">
        <v>6</v>
      </c>
      <c r="B82" s="862"/>
      <c r="C82" s="862"/>
      <c r="D82" s="192"/>
      <c r="E82" s="192"/>
      <c r="F82" s="164"/>
      <c r="G82" s="164"/>
      <c r="H82" s="164"/>
    </row>
    <row r="83" spans="1:8" hidden="1">
      <c r="A83" s="171"/>
      <c r="B83" s="171"/>
      <c r="C83" s="171"/>
      <c r="D83" s="171"/>
      <c r="E83" s="171"/>
      <c r="F83" s="164"/>
      <c r="G83" s="164"/>
      <c r="H83" s="164"/>
    </row>
    <row r="84" spans="1:8" ht="15" hidden="1">
      <c r="A84" s="193"/>
      <c r="B84" s="193"/>
      <c r="C84" s="193"/>
      <c r="D84" s="193"/>
      <c r="E84" s="193"/>
      <c r="F84" s="164"/>
      <c r="G84" s="164"/>
      <c r="H84" s="164"/>
    </row>
    <row r="85" spans="1:8" ht="15" hidden="1">
      <c r="A85" s="193" t="s">
        <v>5</v>
      </c>
      <c r="B85" s="188" t="e">
        <f>B57</f>
        <v>#REF!</v>
      </c>
      <c r="C85" s="193" t="s">
        <v>3</v>
      </c>
      <c r="D85" s="193" t="str">
        <f>D57</f>
        <v/>
      </c>
      <c r="E85" s="193"/>
      <c r="F85" s="164"/>
      <c r="G85" s="164"/>
      <c r="H85" s="164"/>
    </row>
    <row r="86" spans="1:8" ht="15" hidden="1">
      <c r="A86" s="193" t="s">
        <v>6</v>
      </c>
      <c r="B86" s="193" t="str">
        <f>B58</f>
        <v/>
      </c>
      <c r="C86" s="193" t="s">
        <v>4</v>
      </c>
      <c r="D86" s="193" t="str">
        <f>D58</f>
        <v/>
      </c>
      <c r="E86" s="193"/>
      <c r="F86" s="164"/>
      <c r="G86" s="164"/>
      <c r="H86" s="164"/>
    </row>
    <row r="87" spans="1:8" ht="15" hidden="1">
      <c r="A87" s="193"/>
      <c r="B87" s="193"/>
      <c r="C87" s="193"/>
      <c r="D87" s="193"/>
      <c r="E87" s="193"/>
      <c r="F87" s="164"/>
      <c r="G87" s="164"/>
      <c r="H87" s="164"/>
    </row>
    <row r="88" spans="1:8" hidden="1">
      <c r="A88" s="194"/>
      <c r="B88" s="194"/>
      <c r="C88" s="194"/>
      <c r="D88" s="194"/>
      <c r="E88" s="194"/>
      <c r="F88" s="164"/>
      <c r="G88" s="164"/>
      <c r="H88" s="16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3D" sheet="1" objects="1" scenarios="1" formatColumns="0" formatRows="0" selectLockedCells="1"/>
  <customSheetViews>
    <customSheetView guid="{7416B626-7D95-4C7E-AF33-34F3D9CDEC4E}" showGridLines="0" fitToPage="1" hiddenRows="1" state="hidden" topLeftCell="A10">
      <selection activeCell="A19" sqref="A19"/>
      <rowBreaks count="2" manualBreakCount="2">
        <brk id="30" max="4" man="1"/>
        <brk id="31" max="4" man="1"/>
      </rowBreaks>
      <pageMargins left="0.7" right="0.7" top="0.44" bottom="0.2" header="0.25" footer="0.2"/>
      <pageSetup scale="97" fitToHeight="0" orientation="portrait" r:id="rId1"/>
    </customSheetView>
    <customSheetView guid="{A4C1F32E-B580-4CA5-8362-DC7E76A71ECA}"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
    </customSheetView>
    <customSheetView guid="{96400739-BE17-4F96-9322-CEC076E94D1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3"/>
    </customSheetView>
    <customSheetView guid="{BE615921-12B2-47E1-81BB-292B559B4C46}"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4"/>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5"/>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6"/>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7"/>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8"/>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9"/>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0"/>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7"/>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8"/>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9"/>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0"/>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1"/>
    </customSheetView>
    <customSheetView guid="{DD92BFFE-CDBF-4631-B131-2F643BA44B9E}" showGridLines="0" fitToPage="1" hiddenRows="1" topLeftCell="A22">
      <selection activeCell="A19" sqref="A19"/>
      <rowBreaks count="2" manualBreakCount="2">
        <brk id="30" max="4" man="1"/>
        <brk id="31" max="4" man="1"/>
      </rowBreaks>
      <pageMargins left="0.7" right="0.7" top="0.44" bottom="0.2" header="0.25" footer="0.2"/>
      <pageSetup scale="97" fitToHeight="0" orientation="portrait" r:id="rId22"/>
    </customSheetView>
    <customSheetView guid="{01303FD0-ABFB-491C-AEA5-C3729AABBDE0}" showGridLines="0" fitToPage="1" hiddenRows="1" topLeftCell="A5">
      <selection activeCell="A19" sqref="A19"/>
      <rowBreaks count="2" manualBreakCount="2">
        <brk id="30" max="4" man="1"/>
        <brk id="31" max="4" man="1"/>
      </rowBreaks>
      <pageMargins left="0.7" right="0.7" top="0.44" bottom="0.2" header="0.25" footer="0.2"/>
      <pageSetup scale="97" fitToHeight="0" orientation="portrait" r:id="rId23"/>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7" fitToHeight="0" orientation="portrait" r:id="rId24"/>
  <rowBreaks count="2" manualBreakCount="2">
    <brk id="30" max="4" man="1"/>
    <brk id="31" max="4" man="1"/>
  </rowBreaks>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indexed="11"/>
  </sheetPr>
  <dimension ref="A1:I45"/>
  <sheetViews>
    <sheetView showGridLines="0" showZeros="0" zoomScaleSheetLayoutView="100" workbookViewId="0">
      <selection activeCell="I17" sqref="I17"/>
    </sheetView>
  </sheetViews>
  <sheetFormatPr defaultColWidth="9.140625" defaultRowHeight="16.5"/>
  <cols>
    <col min="1" max="1" width="12.140625" style="14" customWidth="1"/>
    <col min="2" max="2" width="20.5703125" style="14" customWidth="1"/>
    <col min="3" max="3" width="11.42578125" style="14" customWidth="1"/>
    <col min="4" max="4" width="15.42578125" style="14" customWidth="1"/>
    <col min="5" max="5" width="39.28515625" style="14" customWidth="1"/>
    <col min="6" max="8" width="9.140625" style="9"/>
    <col min="9" max="16384" width="9.140625" style="10"/>
  </cols>
  <sheetData>
    <row r="1" spans="1:9">
      <c r="A1" s="6" t="e">
        <f>#REF!</f>
        <v>#REF!</v>
      </c>
      <c r="B1" s="7"/>
      <c r="C1" s="7"/>
      <c r="D1" s="7"/>
      <c r="E1" s="8" t="str">
        <f>"Attachment-19 "</f>
        <v xml:space="preserve">Attachment-19 </v>
      </c>
    </row>
    <row r="3" spans="1:9" ht="66.75" customHeight="1">
      <c r="A3" s="546" t="str">
        <f>'Attach 3(JV)'!A3</f>
        <v>Construction of Transit Camp/Field Hostel at 765/400 kV Dausa New Substation.</v>
      </c>
      <c r="B3" s="546"/>
      <c r="C3" s="546"/>
      <c r="D3" s="546"/>
      <c r="E3" s="546"/>
      <c r="F3" s="11"/>
      <c r="G3" s="12"/>
      <c r="H3" s="11"/>
    </row>
    <row r="4" spans="1:9" ht="20.100000000000001" customHeight="1">
      <c r="A4" s="13"/>
      <c r="H4" s="15"/>
      <c r="I4" s="2"/>
    </row>
    <row r="5" spans="1:9" ht="20.100000000000001" customHeight="1">
      <c r="A5" s="547" t="s">
        <v>1</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c r="A8" s="855" t="str">
        <f>'Attach 3(JV)'!A8</f>
        <v/>
      </c>
      <c r="B8" s="855"/>
      <c r="C8" s="855"/>
      <c r="D8" s="855"/>
      <c r="E8" s="351" t="s">
        <v>734</v>
      </c>
      <c r="F8" s="17"/>
      <c r="H8" s="15"/>
      <c r="I8" s="2"/>
    </row>
    <row r="9" spans="1:9" ht="20.100000000000001" customHeight="1">
      <c r="A9" s="4" t="s">
        <v>353</v>
      </c>
      <c r="B9" s="871" t="str">
        <f>'Attach 3(JV)'!B9</f>
        <v/>
      </c>
      <c r="C9" s="871"/>
      <c r="D9" s="871"/>
      <c r="E9" s="351" t="s">
        <v>355</v>
      </c>
      <c r="F9" s="14"/>
      <c r="H9" s="15"/>
      <c r="I9" s="2"/>
    </row>
    <row r="10" spans="1:9" ht="20.100000000000001" customHeight="1">
      <c r="A10" s="4" t="s">
        <v>354</v>
      </c>
      <c r="B10" s="871" t="str">
        <f>'Attach 3(JV)'!B10</f>
        <v/>
      </c>
      <c r="C10" s="871"/>
      <c r="D10" s="871"/>
      <c r="E10" s="351" t="s">
        <v>733</v>
      </c>
      <c r="F10" s="14"/>
      <c r="H10" s="15"/>
      <c r="I10" s="2"/>
    </row>
    <row r="11" spans="1:9" ht="20.100000000000001" customHeight="1">
      <c r="B11" s="871" t="str">
        <f>'Attach 3(JV)'!B11</f>
        <v/>
      </c>
      <c r="C11" s="871"/>
      <c r="D11" s="871"/>
      <c r="E11" s="357" t="s">
        <v>776</v>
      </c>
      <c r="F11" s="14"/>
    </row>
    <row r="12" spans="1:9" ht="18" customHeight="1">
      <c r="A12" s="17"/>
      <c r="B12" s="871" t="str">
        <f>'Attach 3(JV)'!B12</f>
        <v/>
      </c>
      <c r="C12" s="871"/>
      <c r="D12" s="871"/>
      <c r="E12" s="351" t="s">
        <v>777</v>
      </c>
      <c r="F12" s="14"/>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6" customHeight="1">
      <c r="A16" s="17"/>
    </row>
    <row r="17" spans="1:8" ht="78.75" customHeight="1">
      <c r="A17" s="771" t="s">
        <v>2</v>
      </c>
      <c r="B17" s="771"/>
      <c r="C17" s="771"/>
      <c r="D17" s="771"/>
      <c r="E17" s="771"/>
    </row>
    <row r="18" spans="1:8" ht="56.25" customHeight="1">
      <c r="A18" s="872" t="s">
        <v>483</v>
      </c>
      <c r="B18" s="872"/>
      <c r="C18" s="872"/>
      <c r="D18" s="872"/>
      <c r="E18" s="872"/>
    </row>
    <row r="19" spans="1:8" ht="184.5" customHeight="1">
      <c r="A19" s="872" t="s">
        <v>482</v>
      </c>
      <c r="B19" s="872"/>
      <c r="C19" s="872"/>
      <c r="D19" s="872"/>
      <c r="E19" s="872"/>
    </row>
    <row r="20" spans="1:8" ht="8.25" hidden="1" customHeight="1">
      <c r="A20" s="17"/>
    </row>
    <row r="21" spans="1:8" ht="20.100000000000001" hidden="1" customHeight="1">
      <c r="A21" s="17"/>
    </row>
    <row r="22" spans="1:8" ht="20.100000000000001" hidden="1" customHeight="1">
      <c r="A22" s="17"/>
    </row>
    <row r="23" spans="1:8" ht="57.75" hidden="1" customHeight="1">
      <c r="A23" s="771"/>
      <c r="B23" s="771"/>
      <c r="C23" s="771"/>
      <c r="D23" s="771"/>
      <c r="E23" s="771"/>
      <c r="F23" s="19"/>
      <c r="G23" s="19"/>
      <c r="H23" s="19"/>
    </row>
    <row r="24" spans="1:8" ht="20.100000000000001" hidden="1" customHeight="1">
      <c r="A24" s="17"/>
    </row>
    <row r="25" spans="1:8" ht="20.100000000000001" hidden="1" customHeight="1">
      <c r="A25" s="20"/>
    </row>
    <row r="26" spans="1:8" ht="20.100000000000001" hidden="1" customHeight="1"/>
    <row r="27" spans="1:8" ht="20.100000000000001" hidden="1" customHeight="1">
      <c r="A27" s="20"/>
    </row>
    <row r="28" spans="1:8" ht="20.100000000000001" hidden="1" customHeight="1"/>
    <row r="29" spans="1:8" ht="12" customHeight="1">
      <c r="D29" s="22"/>
    </row>
    <row r="30" spans="1:8" ht="33" customHeight="1">
      <c r="A30" s="21" t="s">
        <v>5</v>
      </c>
      <c r="B30" s="38" t="e">
        <f>'Attach 3(JV)'!B23</f>
        <v>#REF!</v>
      </c>
      <c r="C30" s="24"/>
      <c r="D30" s="22" t="s">
        <v>3</v>
      </c>
      <c r="E30" s="149" t="str">
        <f>'Attach 3(JV)'!E23</f>
        <v/>
      </c>
    </row>
    <row r="31" spans="1:8" ht="33" customHeight="1">
      <c r="A31" s="21" t="s">
        <v>6</v>
      </c>
      <c r="B31" s="149" t="str">
        <f>'Attach 3(JV)'!B24</f>
        <v/>
      </c>
      <c r="C31" s="24"/>
      <c r="D31" s="22" t="s">
        <v>4</v>
      </c>
      <c r="E31" s="149" t="str">
        <f>'Attach 3(JV)'!E24</f>
        <v/>
      </c>
    </row>
    <row r="32" spans="1:8" ht="33" customHeight="1">
      <c r="B32" s="24"/>
      <c r="C32" s="24"/>
      <c r="D32" s="22"/>
      <c r="E32" s="24"/>
    </row>
    <row r="33" spans="1:1" ht="20.100000000000001" customHeight="1"/>
    <row r="34" spans="1:1" ht="20.100000000000001" customHeight="1">
      <c r="A34" s="23"/>
    </row>
    <row r="35" spans="1:1" ht="20.100000000000001" customHeight="1"/>
    <row r="36" spans="1:1" ht="20.100000000000001" customHeight="1"/>
    <row r="37" spans="1:1" ht="20.100000000000001" customHeight="1">
      <c r="A37" s="23"/>
    </row>
    <row r="38" spans="1:1" ht="20.100000000000001" customHeight="1"/>
    <row r="39" spans="1:1" ht="20.100000000000001" customHeight="1">
      <c r="A39" s="23"/>
    </row>
    <row r="40" spans="1:1" ht="20.100000000000001" customHeight="1"/>
    <row r="41" spans="1:1" ht="20.100000000000001" customHeight="1">
      <c r="A41" s="23"/>
    </row>
    <row r="42" spans="1:1" ht="20.100000000000001" customHeight="1"/>
    <row r="43" spans="1:1" ht="20.100000000000001" customHeight="1"/>
    <row r="44" spans="1:1" ht="20.100000000000001" customHeight="1"/>
    <row r="45" spans="1:1" ht="20.100000000000001" customHeight="1"/>
  </sheetData>
  <sheetProtection password="CC3D" sheet="1" objects="1" scenarios="1" formatColumns="0" formatRows="0" selectLockedCells="1"/>
  <customSheetViews>
    <customSheetView guid="{7416B626-7D95-4C7E-AF33-34F3D9CDEC4E}" showGridLines="0" zeroValues="0" hiddenRows="1" state="hidden">
      <selection activeCell="I17" sqref="I17"/>
      <pageMargins left="0.75" right="0.63" top="0.57999999999999996" bottom="0.6" header="0.34" footer="0.35"/>
      <pageSetup scale="91" orientation="portrait" r:id="rId1"/>
      <headerFooter alignWithMargins="0">
        <oddFooter>&amp;R&amp;"Book Antiqua,Bold"&amp;8 Page &amp;P of &amp;N</oddFooter>
      </headerFooter>
    </customSheetView>
    <customSheetView guid="{A4C1F32E-B580-4CA5-8362-DC7E76A71ECA}" showGridLines="0" zeroValues="0" hiddenRows="1">
      <selection activeCell="I17" sqref="I17"/>
      <pageMargins left="0.75" right="0.63" top="0.57999999999999996" bottom="0.6" header="0.34" footer="0.35"/>
      <pageSetup scale="91" orientation="portrait" r:id="rId2"/>
      <headerFooter alignWithMargins="0">
        <oddFooter>&amp;R&amp;"Book Antiqua,Bold"&amp;8 Page &amp;P of &amp;N</oddFooter>
      </headerFooter>
    </customSheetView>
    <customSheetView guid="{96400739-BE17-4F96-9322-CEC076E94D1E}" showGridLines="0" zeroValues="0" hiddenRows="1" topLeftCell="A17">
      <selection activeCell="Q19" sqref="Q19"/>
      <pageMargins left="0.75" right="0.63" top="0.57999999999999996" bottom="0.6" header="0.34" footer="0.35"/>
      <pageSetup scale="91" orientation="portrait" r:id="rId3"/>
      <headerFooter alignWithMargins="0">
        <oddFooter>&amp;R&amp;"Book Antiqua,Bold"&amp;8 Page &amp;P of &amp;N</oddFooter>
      </headerFooter>
    </customSheetView>
    <customSheetView guid="{BE615921-12B2-47E1-81BB-292B559B4C46}" showPageBreaks="1" showGridLines="0" zeroValues="0" printArea="1" hiddenRows="1" view="pageBreakPreview" topLeftCell="A5">
      <selection activeCell="Q19" sqref="Q19"/>
      <pageMargins left="0.75" right="0.63" top="0.57999999999999996" bottom="0.6" header="0.34" footer="0.35"/>
      <pageSetup scale="91" orientation="portrait" r:id="rId4"/>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6"/>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7"/>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8"/>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9"/>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0"/>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3"/>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4"/>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5"/>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6"/>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7"/>
      <headerFooter alignWithMargins="0">
        <oddFooter>&amp;R&amp;"Book Antiqua,Bold"&amp;8 Page &amp;P of &amp;N</oddFooter>
      </headerFooter>
    </customSheetView>
    <customSheetView guid="{DD92BFFE-CDBF-4631-B131-2F643BA44B9E}" showGridLines="0" zeroValues="0" hiddenRows="1" topLeftCell="A17">
      <selection activeCell="Q19" sqref="Q19"/>
      <pageMargins left="0.75" right="0.63" top="0.57999999999999996" bottom="0.6" header="0.34" footer="0.35"/>
      <pageSetup scale="91" orientation="portrait" r:id="rId28"/>
      <headerFooter alignWithMargins="0">
        <oddFooter>&amp;R&amp;"Book Antiqua,Bold"&amp;8 Page &amp;P of &amp;N</oddFooter>
      </headerFooter>
    </customSheetView>
    <customSheetView guid="{01303FD0-ABFB-491C-AEA5-C3729AABBDE0}" showGridLines="0" zeroValues="0" hiddenRows="1">
      <selection activeCell="I17" sqref="I17"/>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dimension ref="A1:I48"/>
  <sheetViews>
    <sheetView showGridLines="0" view="pageBreakPreview" topLeftCell="A34" zoomScaleSheetLayoutView="100" workbookViewId="0">
      <selection activeCell="F45" sqref="F45"/>
    </sheetView>
  </sheetViews>
  <sheetFormatPr defaultColWidth="9.140625" defaultRowHeight="16.5"/>
  <cols>
    <col min="1" max="1" width="13.28515625" style="14" customWidth="1"/>
    <col min="2" max="2" width="20.5703125" style="14" customWidth="1"/>
    <col min="3" max="3" width="11.42578125" style="14" customWidth="1"/>
    <col min="4" max="4" width="15.42578125" style="14" customWidth="1"/>
    <col min="5" max="5" width="37.85546875" style="14" customWidth="1"/>
    <col min="6" max="8" width="9.140625" style="9"/>
    <col min="9" max="16384" width="9.140625" style="10"/>
  </cols>
  <sheetData>
    <row r="1" spans="1:9">
      <c r="A1" s="6" t="e">
        <f>'Attach 19'!A1</f>
        <v>#REF!</v>
      </c>
      <c r="B1" s="7"/>
      <c r="C1" s="7"/>
      <c r="D1" s="7"/>
      <c r="E1" s="8" t="str">
        <f>"Attachment-20 "</f>
        <v xml:space="preserve">Attachment-20 </v>
      </c>
    </row>
    <row r="3" spans="1:9" ht="63" customHeight="1">
      <c r="A3" s="546" t="str">
        <f>'Attach 3(JV)'!A3</f>
        <v>Construction of Transit Camp/Field Hostel at 765/400 kV Dausa New Substation.</v>
      </c>
      <c r="B3" s="546"/>
      <c r="C3" s="546"/>
      <c r="D3" s="546"/>
      <c r="E3" s="546"/>
      <c r="F3" s="11"/>
      <c r="G3" s="12"/>
      <c r="H3" s="11"/>
    </row>
    <row r="4" spans="1:9" ht="20.100000000000001" customHeight="1">
      <c r="A4" s="13"/>
      <c r="H4" s="15"/>
      <c r="I4" s="2"/>
    </row>
    <row r="5" spans="1:9" ht="20.100000000000001" customHeight="1">
      <c r="A5" s="547" t="s">
        <v>512</v>
      </c>
      <c r="B5" s="547"/>
      <c r="C5" s="547"/>
      <c r="D5" s="547"/>
      <c r="E5" s="547"/>
      <c r="F5" s="16"/>
      <c r="H5" s="15"/>
      <c r="I5" s="2"/>
    </row>
    <row r="6" spans="1:9" ht="20.100000000000001" customHeight="1">
      <c r="A6" s="17"/>
      <c r="H6" s="15"/>
      <c r="I6" s="2"/>
    </row>
    <row r="7" spans="1:9" ht="20.100000000000001" customHeight="1">
      <c r="A7" s="18" t="str">
        <f>'Attach 3(JV)'!A7</f>
        <v>Bidder’s Name and Address :</v>
      </c>
      <c r="E7" s="5" t="str">
        <f>'Attach 3(JV)'!E7</f>
        <v>To:</v>
      </c>
      <c r="H7" s="15"/>
      <c r="I7" s="2"/>
    </row>
    <row r="8" spans="1:9" ht="35.25" customHeight="1">
      <c r="A8" s="855" t="str">
        <f>'Attach 3(JV)'!A8</f>
        <v/>
      </c>
      <c r="B8" s="855"/>
      <c r="C8" s="855"/>
      <c r="D8" s="855"/>
      <c r="E8" s="82" t="str">
        <f>'Attach 3(JV)'!E8</f>
        <v>Contract &amp; Materials deprtament</v>
      </c>
      <c r="H8" s="15"/>
      <c r="I8" s="2"/>
    </row>
    <row r="9" spans="1:9" ht="20.100000000000001" customHeight="1">
      <c r="A9" s="4" t="s">
        <v>353</v>
      </c>
      <c r="B9" s="871" t="str">
        <f>'Attach 3(JV)'!B9</f>
        <v/>
      </c>
      <c r="C9" s="871"/>
      <c r="D9" s="871"/>
      <c r="E9" s="82" t="str">
        <f>'Attach 3(JV)'!E9</f>
        <v>Power Grid Corporation of India Ltd.,</v>
      </c>
      <c r="H9" s="15"/>
      <c r="I9" s="2"/>
    </row>
    <row r="10" spans="1:9" ht="20.100000000000001" customHeight="1">
      <c r="A10" s="4" t="s">
        <v>354</v>
      </c>
      <c r="B10" s="871" t="str">
        <f>'Attach 3(JV)'!B10</f>
        <v/>
      </c>
      <c r="C10" s="871"/>
      <c r="D10" s="871"/>
      <c r="E10" s="82" t="str">
        <f>'Attach 3(JV)'!E10</f>
        <v>Northern Region –I, Regional Headquarter,</v>
      </c>
      <c r="H10" s="15"/>
      <c r="I10" s="2"/>
    </row>
    <row r="11" spans="1:9" ht="20.100000000000001" customHeight="1">
      <c r="B11" s="871" t="str">
        <f>'Attach 3(JV)'!B11</f>
        <v/>
      </c>
      <c r="C11" s="871"/>
      <c r="D11" s="871"/>
      <c r="E11" s="82" t="str">
        <f>'Attach 3(JV)'!E11</f>
        <v>SCO Bay No. 5 to 10, Sector 16A</v>
      </c>
    </row>
    <row r="12" spans="1:9" ht="18" customHeight="1">
      <c r="A12" s="17"/>
      <c r="B12" s="871" t="str">
        <f>'Attach 3(JV)'!B12</f>
        <v/>
      </c>
      <c r="C12" s="871"/>
      <c r="D12" s="871"/>
      <c r="E12" s="5"/>
    </row>
    <row r="13" spans="1:9" ht="19.5" hidden="1" customHeight="1">
      <c r="A13" s="17"/>
      <c r="B13" s="77"/>
      <c r="C13" s="77"/>
      <c r="D13" s="77"/>
      <c r="E13" s="5"/>
    </row>
    <row r="14" spans="1:9" ht="20.100000000000001" customHeight="1">
      <c r="A14" s="17"/>
      <c r="B14" s="77"/>
      <c r="C14" s="77"/>
      <c r="D14" s="77"/>
      <c r="G14" s="3"/>
    </row>
    <row r="15" spans="1:9" ht="20.100000000000001" customHeight="1">
      <c r="A15" s="14" t="s">
        <v>348</v>
      </c>
    </row>
    <row r="16" spans="1:9" ht="294" customHeight="1">
      <c r="A16" s="804" t="s">
        <v>514</v>
      </c>
      <c r="B16" s="804"/>
      <c r="C16" s="804"/>
      <c r="D16" s="804"/>
      <c r="E16" s="804"/>
    </row>
    <row r="17" spans="1:8" ht="36" customHeight="1">
      <c r="A17" s="873" t="s">
        <v>515</v>
      </c>
      <c r="B17" s="873"/>
      <c r="C17" s="873"/>
      <c r="D17" s="873"/>
      <c r="E17" s="873"/>
    </row>
    <row r="18" spans="1:8" ht="50.25" customHeight="1">
      <c r="A18" s="44"/>
      <c r="B18" s="878" t="s">
        <v>516</v>
      </c>
      <c r="C18" s="773"/>
      <c r="D18" s="773"/>
      <c r="E18" s="44"/>
    </row>
    <row r="19" spans="1:8">
      <c r="A19" s="872" t="s">
        <v>517</v>
      </c>
      <c r="B19" s="872"/>
      <c r="C19" s="872"/>
      <c r="D19" s="872"/>
      <c r="E19" s="872"/>
    </row>
    <row r="20" spans="1:8" ht="56.25" customHeight="1">
      <c r="A20" s="872" t="s">
        <v>572</v>
      </c>
      <c r="B20" s="872"/>
      <c r="C20" s="872"/>
      <c r="D20" s="872"/>
      <c r="E20" s="872"/>
    </row>
    <row r="21" spans="1:8" ht="22.5" customHeight="1">
      <c r="A21" s="210" t="s">
        <v>518</v>
      </c>
      <c r="B21" s="210" t="s">
        <v>519</v>
      </c>
      <c r="C21" s="879" t="s">
        <v>520</v>
      </c>
      <c r="D21" s="879"/>
      <c r="E21" s="879"/>
    </row>
    <row r="22" spans="1:8">
      <c r="A22" s="45"/>
      <c r="B22" s="45"/>
      <c r="C22" s="818"/>
      <c r="D22" s="819"/>
      <c r="E22" s="820"/>
    </row>
    <row r="23" spans="1:8">
      <c r="A23" s="45"/>
      <c r="B23" s="45"/>
      <c r="C23" s="818"/>
      <c r="D23" s="819"/>
      <c r="E23" s="820"/>
    </row>
    <row r="24" spans="1:8">
      <c r="A24" s="45"/>
      <c r="B24" s="45"/>
      <c r="C24" s="818"/>
      <c r="D24" s="819"/>
      <c r="E24" s="820"/>
      <c r="F24" s="19"/>
      <c r="G24" s="19"/>
      <c r="H24" s="19"/>
    </row>
    <row r="25" spans="1:8">
      <c r="A25" s="45"/>
      <c r="B25" s="45"/>
      <c r="C25" s="818"/>
      <c r="D25" s="819"/>
      <c r="E25" s="820"/>
    </row>
    <row r="26" spans="1:8">
      <c r="A26" s="44"/>
      <c r="B26" s="44"/>
      <c r="C26" s="818"/>
      <c r="D26" s="819"/>
      <c r="E26" s="820"/>
    </row>
    <row r="27" spans="1:8" ht="58.5" customHeight="1">
      <c r="A27" s="874" t="s">
        <v>521</v>
      </c>
      <c r="B27" s="874"/>
      <c r="C27" s="874"/>
      <c r="D27" s="874"/>
      <c r="E27" s="874"/>
    </row>
    <row r="28" spans="1:8" ht="81" customHeight="1">
      <c r="A28" s="211" t="s">
        <v>518</v>
      </c>
      <c r="B28" s="212" t="s">
        <v>522</v>
      </c>
      <c r="C28" s="875" t="s">
        <v>523</v>
      </c>
      <c r="D28" s="875"/>
      <c r="E28" s="212" t="s">
        <v>524</v>
      </c>
    </row>
    <row r="29" spans="1:8" ht="20.25" customHeight="1">
      <c r="A29" s="44"/>
      <c r="B29" s="44"/>
      <c r="C29" s="818"/>
      <c r="D29" s="820"/>
      <c r="E29" s="44"/>
    </row>
    <row r="30" spans="1:8" ht="140.25" customHeight="1">
      <c r="A30" s="874" t="s">
        <v>525</v>
      </c>
      <c r="B30" s="874"/>
      <c r="C30" s="874"/>
      <c r="D30" s="874"/>
      <c r="E30" s="874"/>
    </row>
    <row r="31" spans="1:8" ht="41.25" customHeight="1">
      <c r="A31" s="873" t="s">
        <v>526</v>
      </c>
      <c r="B31" s="873"/>
      <c r="C31" s="873"/>
      <c r="D31" s="873"/>
      <c r="E31" s="873"/>
    </row>
    <row r="32" spans="1:8" ht="25.5" customHeight="1">
      <c r="A32" s="44"/>
      <c r="B32" s="14" t="s">
        <v>527</v>
      </c>
    </row>
    <row r="33" spans="1:5" ht="87" customHeight="1">
      <c r="A33" s="873" t="s">
        <v>528</v>
      </c>
      <c r="B33" s="876"/>
      <c r="C33" s="876"/>
      <c r="D33" s="876"/>
      <c r="E33" s="876"/>
    </row>
    <row r="34" spans="1:5" ht="147" customHeight="1">
      <c r="A34" s="873" t="s">
        <v>529</v>
      </c>
      <c r="B34" s="873"/>
      <c r="C34" s="873"/>
      <c r="D34" s="873"/>
      <c r="E34" s="873"/>
    </row>
    <row r="35" spans="1:5">
      <c r="D35" s="22"/>
    </row>
    <row r="36" spans="1:5" ht="25.5" customHeight="1">
      <c r="A36" s="21" t="s">
        <v>5</v>
      </c>
      <c r="B36" s="44" t="e">
        <f>'Attach 3(JV)'!B23</f>
        <v>#REF!</v>
      </c>
      <c r="C36" s="24"/>
      <c r="D36" s="22" t="s">
        <v>3</v>
      </c>
      <c r="E36" s="44" t="str">
        <f>'Attach 3(JV)'!E23</f>
        <v/>
      </c>
    </row>
    <row r="37" spans="1:5" ht="27" customHeight="1">
      <c r="A37" s="21" t="s">
        <v>6</v>
      </c>
      <c r="B37" s="44" t="str">
        <f>'Attach 3(JV)'!B24</f>
        <v/>
      </c>
      <c r="C37" s="24"/>
      <c r="D37" s="22" t="s">
        <v>4</v>
      </c>
      <c r="E37" s="44" t="str">
        <f>'Attach 3(JV)'!E24</f>
        <v/>
      </c>
    </row>
    <row r="38" spans="1:5">
      <c r="A38" s="21"/>
      <c r="B38" s="149"/>
      <c r="C38" s="24"/>
      <c r="D38" s="22"/>
      <c r="E38" s="149"/>
    </row>
    <row r="39" spans="1:5" ht="63" customHeight="1">
      <c r="A39" s="859" t="s">
        <v>513</v>
      </c>
      <c r="B39" s="859"/>
      <c r="C39" s="859"/>
      <c r="D39" s="859"/>
      <c r="E39" s="859"/>
    </row>
    <row r="40" spans="1:5" ht="44.25" customHeight="1">
      <c r="A40" s="877" t="s">
        <v>548</v>
      </c>
      <c r="B40" s="877"/>
      <c r="C40" s="877"/>
      <c r="D40" s="877"/>
      <c r="E40" s="877"/>
    </row>
    <row r="41" spans="1:5">
      <c r="A41" s="23"/>
    </row>
    <row r="44" spans="1:5">
      <c r="A44" s="23"/>
    </row>
    <row r="46" spans="1:5">
      <c r="A46" s="23"/>
    </row>
    <row r="48" spans="1:5">
      <c r="A48" s="23"/>
    </row>
  </sheetData>
  <sheetProtection formatColumns="0" formatRows="0" selectLockedCells="1"/>
  <customSheetViews>
    <customSheetView guid="{7416B626-7D95-4C7E-AF33-34F3D9CDEC4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A4C1F32E-B580-4CA5-8362-DC7E76A71ECA}"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96400739-BE17-4F96-9322-CEC076E94D1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4"/>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5"/>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7"/>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8"/>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9"/>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0"/>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DD92BFFE-CDBF-4631-B131-2F643BA44B9E}"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2"/>
    </customSheetView>
    <customSheetView guid="{01303FD0-ABFB-491C-AEA5-C3729AABBDE0}" showPageBreaks="1" showGridLines="0" printArea="1" hiddenRows="1" state="hidden" view="pageBreakPreview" topLeftCell="A34">
      <selection activeCell="F45" sqref="F45"/>
      <rowBreaks count="1" manualBreakCount="1">
        <brk id="19" max="4" man="1"/>
      </rowBreaks>
      <colBreaks count="1" manualBreakCount="1">
        <brk id="5" max="1048575" man="1"/>
      </colBreaks>
      <pageMargins left="0.7" right="0.7" top="0.75" bottom="0.75" header="0.3" footer="0.3"/>
      <pageSetup paperSize="9" scale="98" orientation="portrait" r:id="rId13"/>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14"/>
  <rowBreaks count="1" manualBreakCount="1">
    <brk id="19" max="4" man="1"/>
  </rowBreaks>
  <colBreaks count="1" manualBreakCount="1">
    <brk id="5" max="1048575" man="1"/>
  </col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indexed="13"/>
  </sheetPr>
  <dimension ref="A1:AZ117"/>
  <sheetViews>
    <sheetView showGridLines="0" tabSelected="1" topLeftCell="A33" zoomScaleSheetLayoutView="120" workbookViewId="0">
      <selection activeCell="C5" sqref="C5:F5"/>
    </sheetView>
  </sheetViews>
  <sheetFormatPr defaultColWidth="9.140625" defaultRowHeight="15.75"/>
  <cols>
    <col min="1" max="1" width="15.7109375" style="19" customWidth="1"/>
    <col min="2" max="2" width="10.7109375" style="19" customWidth="1"/>
    <col min="3" max="3" width="16" style="19" customWidth="1"/>
    <col min="4" max="4" width="20.7109375" style="19" customWidth="1"/>
    <col min="5" max="5" width="15.140625" style="19" customWidth="1"/>
    <col min="6" max="6" width="29.28515625" style="19" customWidth="1"/>
    <col min="7" max="7" width="12.5703125" style="19" customWidth="1"/>
    <col min="8" max="8" width="11.28515625" style="19" customWidth="1"/>
    <col min="9" max="9" width="13" style="19" customWidth="1"/>
    <col min="10" max="10" width="12.5703125" style="19" customWidth="1"/>
    <col min="11" max="15" width="9.140625" style="19"/>
    <col min="16" max="16" width="9.28515625" style="19" bestFit="1" customWidth="1"/>
    <col min="17" max="25" width="9.140625" style="19"/>
    <col min="26" max="26" width="10" style="19" bestFit="1" customWidth="1"/>
    <col min="27" max="28" width="9.140625" style="19"/>
    <col min="29" max="29" width="22.42578125" style="19" customWidth="1"/>
    <col min="30" max="30" width="9.140625" style="78"/>
    <col min="31" max="31" width="9.28515625" style="78" bestFit="1" customWidth="1"/>
    <col min="32" max="32" width="9.140625" style="19"/>
    <col min="33" max="33" width="10.140625" style="19" bestFit="1" customWidth="1"/>
    <col min="34" max="34" width="14.85546875" style="19" customWidth="1"/>
    <col min="35" max="35" width="11" style="19" bestFit="1" customWidth="1"/>
    <col min="36" max="36" width="9.140625" style="19"/>
    <col min="37" max="37" width="9.28515625" style="19" bestFit="1" customWidth="1"/>
    <col min="38" max="16384" width="9.140625" style="19"/>
  </cols>
  <sheetData>
    <row r="1" spans="1:52" ht="57.75" customHeight="1">
      <c r="A1" s="714" t="str">
        <f>Basic!B3</f>
        <v>NR1/T/W-CIVIL/DOM/I00/25/05161 – RFx Number 5002004409</v>
      </c>
      <c r="B1" s="714"/>
      <c r="C1" s="714"/>
      <c r="D1" s="714"/>
      <c r="E1" s="714"/>
      <c r="F1" s="475" t="s">
        <v>391</v>
      </c>
      <c r="G1" s="442"/>
      <c r="H1" s="442"/>
      <c r="AE1" s="78">
        <v>1</v>
      </c>
      <c r="AF1" s="19" t="s">
        <v>318</v>
      </c>
      <c r="AG1" s="476">
        <v>1</v>
      </c>
      <c r="AH1" s="476" t="s">
        <v>112</v>
      </c>
      <c r="AI1" s="485"/>
      <c r="AJ1" s="485"/>
      <c r="AK1" s="476">
        <v>1</v>
      </c>
      <c r="AL1" s="485" t="s">
        <v>113</v>
      </c>
      <c r="AQ1" s="93"/>
      <c r="AR1" s="93"/>
      <c r="AS1" s="93"/>
      <c r="AT1" s="93"/>
      <c r="AU1" s="93"/>
      <c r="AV1" s="93"/>
      <c r="AW1" s="93"/>
      <c r="AX1" s="93"/>
      <c r="AY1" s="93"/>
      <c r="AZ1" s="93"/>
    </row>
    <row r="2" spans="1:52">
      <c r="AE2" s="78">
        <v>2</v>
      </c>
      <c r="AF2" s="19" t="s">
        <v>319</v>
      </c>
      <c r="AG2" s="476">
        <v>2</v>
      </c>
      <c r="AH2" s="476" t="s">
        <v>294</v>
      </c>
      <c r="AI2" s="485"/>
      <c r="AJ2" s="485"/>
      <c r="AK2" s="476">
        <v>2</v>
      </c>
      <c r="AL2" s="485" t="s">
        <v>295</v>
      </c>
      <c r="AQ2" s="93"/>
      <c r="AR2" s="93"/>
      <c r="AS2" s="93"/>
      <c r="AT2" s="93"/>
      <c r="AU2" s="93"/>
      <c r="AV2" s="93"/>
      <c r="AW2" s="93"/>
      <c r="AX2" s="93"/>
      <c r="AY2" s="93"/>
      <c r="AZ2" s="93"/>
    </row>
    <row r="3" spans="1:52" ht="20.100000000000001" customHeight="1">
      <c r="A3" s="549" t="s">
        <v>55</v>
      </c>
      <c r="B3" s="549"/>
      <c r="C3" s="549"/>
      <c r="D3" s="549"/>
      <c r="E3" s="549"/>
      <c r="F3" s="549"/>
      <c r="G3" s="360"/>
      <c r="H3" s="360"/>
      <c r="I3" s="83"/>
      <c r="AB3" s="418"/>
      <c r="AC3" s="419"/>
      <c r="AE3" s="78">
        <v>3</v>
      </c>
      <c r="AF3" s="19" t="s">
        <v>320</v>
      </c>
      <c r="AG3" s="476">
        <v>3</v>
      </c>
      <c r="AH3" s="476" t="s">
        <v>296</v>
      </c>
      <c r="AI3" s="485"/>
      <c r="AJ3" s="485"/>
      <c r="AK3" s="476">
        <v>3</v>
      </c>
      <c r="AL3" s="485" t="s">
        <v>297</v>
      </c>
      <c r="AQ3" s="93"/>
      <c r="AR3" s="93"/>
      <c r="AS3" s="93"/>
      <c r="AT3" s="93"/>
      <c r="AU3" s="93"/>
      <c r="AV3" s="93"/>
      <c r="AW3" s="93"/>
      <c r="AX3" s="93"/>
      <c r="AY3" s="93"/>
      <c r="AZ3" s="93"/>
    </row>
    <row r="4" spans="1:52" ht="12" customHeight="1">
      <c r="A4" s="360"/>
      <c r="B4" s="360"/>
      <c r="C4" s="360"/>
      <c r="D4" s="360"/>
      <c r="E4" s="360"/>
      <c r="F4" s="360"/>
      <c r="G4" s="360"/>
      <c r="H4" s="360"/>
      <c r="I4" s="83"/>
      <c r="AB4" s="418"/>
      <c r="AC4" s="419"/>
      <c r="AE4" s="78">
        <v>4</v>
      </c>
      <c r="AF4" s="19" t="s">
        <v>321</v>
      </c>
      <c r="AG4" s="476">
        <v>4</v>
      </c>
      <c r="AH4" s="476" t="s">
        <v>298</v>
      </c>
      <c r="AI4" s="485"/>
      <c r="AJ4" s="485"/>
      <c r="AK4" s="476">
        <v>4</v>
      </c>
      <c r="AL4" s="485" t="s">
        <v>299</v>
      </c>
      <c r="AQ4" s="93"/>
      <c r="AR4" s="93"/>
      <c r="AS4" s="93"/>
      <c r="AT4" s="93"/>
      <c r="AU4" s="93"/>
      <c r="AV4" s="93"/>
      <c r="AW4" s="93"/>
      <c r="AX4" s="93"/>
      <c r="AY4" s="93"/>
      <c r="AZ4" s="93"/>
    </row>
    <row r="5" spans="1:52" ht="20.100000000000001" customHeight="1">
      <c r="A5" s="402" t="s">
        <v>317</v>
      </c>
      <c r="B5" s="402"/>
      <c r="C5" s="896"/>
      <c r="D5" s="896"/>
      <c r="E5" s="896"/>
      <c r="F5" s="896"/>
      <c r="G5" s="402"/>
      <c r="H5" s="402"/>
      <c r="AB5" s="418"/>
      <c r="AC5" s="419"/>
      <c r="AE5" s="78">
        <v>5</v>
      </c>
      <c r="AF5" s="19" t="s">
        <v>322</v>
      </c>
      <c r="AG5" s="476">
        <v>5</v>
      </c>
      <c r="AH5" s="476" t="s">
        <v>298</v>
      </c>
      <c r="AI5" s="485"/>
      <c r="AJ5" s="485"/>
      <c r="AK5" s="476">
        <v>5</v>
      </c>
      <c r="AL5" s="485" t="s">
        <v>300</v>
      </c>
      <c r="AQ5" s="93"/>
      <c r="AR5" s="93"/>
      <c r="AS5" s="93"/>
      <c r="AT5" s="93"/>
      <c r="AU5" s="93"/>
      <c r="AV5" s="93"/>
      <c r="AW5" s="93"/>
      <c r="AX5" s="93"/>
      <c r="AY5" s="93"/>
      <c r="AZ5" s="93"/>
    </row>
    <row r="6" spans="1:52" ht="20.100000000000001" customHeight="1">
      <c r="A6" s="402" t="s">
        <v>5</v>
      </c>
      <c r="B6" s="503">
        <f>'Names of Bidder'!D43</f>
        <v>0</v>
      </c>
      <c r="C6" s="503"/>
      <c r="AB6" s="418"/>
      <c r="AC6" s="419"/>
      <c r="AE6" s="78">
        <v>6</v>
      </c>
      <c r="AF6" s="19" t="s">
        <v>323</v>
      </c>
      <c r="AG6" s="476">
        <v>6</v>
      </c>
      <c r="AH6" s="476" t="s">
        <v>298</v>
      </c>
      <c r="AI6" s="476">
        <f>DAY(B6)</f>
        <v>0</v>
      </c>
      <c r="AJ6" s="485"/>
      <c r="AK6" s="476">
        <v>6</v>
      </c>
      <c r="AL6" s="485" t="s">
        <v>301</v>
      </c>
      <c r="AQ6" s="93"/>
      <c r="AR6" s="93"/>
      <c r="AS6" s="93"/>
      <c r="AT6" s="93"/>
      <c r="AU6" s="93"/>
      <c r="AV6" s="93"/>
      <c r="AW6" s="93"/>
      <c r="AX6" s="93"/>
      <c r="AY6" s="93"/>
      <c r="AZ6" s="93"/>
    </row>
    <row r="7" spans="1:52" ht="20.100000000000001" customHeight="1">
      <c r="A7" s="402"/>
      <c r="B7" s="477"/>
      <c r="C7" s="477"/>
      <c r="AB7" s="418"/>
      <c r="AC7" s="419"/>
      <c r="AE7" s="78">
        <v>7</v>
      </c>
      <c r="AF7" s="19" t="s">
        <v>324</v>
      </c>
      <c r="AG7" s="476">
        <v>7</v>
      </c>
      <c r="AH7" s="476" t="s">
        <v>298</v>
      </c>
      <c r="AI7" s="476">
        <f>MONTH(B6)</f>
        <v>1</v>
      </c>
      <c r="AJ7" s="485"/>
      <c r="AK7" s="476">
        <v>7</v>
      </c>
      <c r="AL7" s="485" t="s">
        <v>302</v>
      </c>
      <c r="AQ7" s="93"/>
      <c r="AR7" s="93"/>
      <c r="AS7" s="93"/>
      <c r="AT7" s="93"/>
      <c r="AU7" s="93"/>
      <c r="AV7" s="93"/>
      <c r="AW7" s="93"/>
      <c r="AX7" s="93"/>
      <c r="AY7" s="93"/>
      <c r="AZ7" s="93"/>
    </row>
    <row r="8" spans="1:52" ht="20.100000000000001" customHeight="1">
      <c r="A8" s="478" t="str">
        <f>'Attach 3(JV)'!E7</f>
        <v>To:</v>
      </c>
      <c r="B8" s="479"/>
      <c r="F8" s="361"/>
      <c r="G8" s="361"/>
      <c r="H8" s="361"/>
      <c r="AB8" s="418"/>
      <c r="AC8" s="419"/>
      <c r="AE8" s="78">
        <v>8</v>
      </c>
      <c r="AF8" s="19" t="s">
        <v>325</v>
      </c>
      <c r="AG8" s="476">
        <v>8</v>
      </c>
      <c r="AH8" s="476" t="s">
        <v>298</v>
      </c>
      <c r="AI8" s="476" t="str">
        <f>LOOKUP(AI7,AK1:AK12,AL1:AL12)</f>
        <v>January</v>
      </c>
      <c r="AJ8" s="485"/>
      <c r="AK8" s="476">
        <v>8</v>
      </c>
      <c r="AL8" s="485" t="s">
        <v>303</v>
      </c>
      <c r="AQ8" s="93"/>
      <c r="AR8" s="93"/>
      <c r="AS8" s="93"/>
      <c r="AT8" s="93"/>
      <c r="AU8" s="93"/>
      <c r="AV8" s="93"/>
      <c r="AW8" s="93"/>
      <c r="AX8" s="93"/>
      <c r="AY8" s="93"/>
      <c r="AZ8" s="93"/>
    </row>
    <row r="9" spans="1:52" ht="16.5">
      <c r="A9" s="409" t="str">
        <f>'Attach 4'!E8</f>
        <v>Contracts &amp; Material</v>
      </c>
      <c r="B9" s="361"/>
      <c r="F9" s="361"/>
      <c r="G9" s="361"/>
      <c r="H9" s="361"/>
      <c r="AB9" s="418"/>
      <c r="AC9" s="419"/>
      <c r="AE9" s="78">
        <v>9</v>
      </c>
      <c r="AF9" s="19" t="s">
        <v>326</v>
      </c>
      <c r="AG9" s="476">
        <v>9</v>
      </c>
      <c r="AH9" s="476" t="s">
        <v>298</v>
      </c>
      <c r="AI9" s="476">
        <f>YEAR(B6)</f>
        <v>1900</v>
      </c>
      <c r="AJ9" s="485"/>
      <c r="AK9" s="476">
        <v>9</v>
      </c>
      <c r="AL9" s="485" t="s">
        <v>304</v>
      </c>
      <c r="AQ9" s="93"/>
      <c r="AR9" s="93"/>
      <c r="AS9" s="93"/>
      <c r="AT9" s="93"/>
      <c r="AU9" s="93"/>
      <c r="AV9" s="93"/>
      <c r="AW9" s="93"/>
      <c r="AX9" s="93"/>
      <c r="AY9" s="93"/>
      <c r="AZ9" s="93"/>
    </row>
    <row r="10" spans="1:52" ht="20.100000000000001" customHeight="1">
      <c r="A10" s="409" t="str">
        <f>'Attach 4'!E9</f>
        <v>Power Grid Corporation of India Ltd.,</v>
      </c>
      <c r="F10" s="361"/>
      <c r="G10" s="361"/>
      <c r="H10" s="361"/>
      <c r="AB10" s="418"/>
      <c r="AC10" s="419"/>
      <c r="AE10" s="78">
        <v>10</v>
      </c>
      <c r="AF10" s="19" t="s">
        <v>327</v>
      </c>
      <c r="AG10" s="476">
        <v>10</v>
      </c>
      <c r="AH10" s="476" t="s">
        <v>298</v>
      </c>
      <c r="AI10" s="485"/>
      <c r="AJ10" s="485"/>
      <c r="AK10" s="476">
        <v>10</v>
      </c>
      <c r="AL10" s="485" t="s">
        <v>305</v>
      </c>
      <c r="AQ10" s="93"/>
      <c r="AR10" s="93"/>
      <c r="AS10" s="93"/>
      <c r="AT10" s="93"/>
      <c r="AU10" s="93"/>
      <c r="AV10" s="93"/>
      <c r="AW10" s="93"/>
      <c r="AX10" s="93"/>
      <c r="AY10" s="93"/>
      <c r="AZ10" s="93"/>
    </row>
    <row r="11" spans="1:52" ht="20.100000000000001" customHeight="1">
      <c r="A11" s="409" t="str">
        <f>'Attach 4'!E10</f>
        <v>Rajasthan Projects Office</v>
      </c>
      <c r="F11" s="361"/>
      <c r="G11" s="361"/>
      <c r="H11" s="361"/>
      <c r="AB11" s="418"/>
      <c r="AC11" s="419"/>
      <c r="AE11" s="78">
        <v>11</v>
      </c>
      <c r="AF11" s="19" t="s">
        <v>328</v>
      </c>
      <c r="AG11" s="476">
        <v>11</v>
      </c>
      <c r="AH11" s="476" t="s">
        <v>298</v>
      </c>
      <c r="AI11" s="485"/>
      <c r="AJ11" s="485"/>
      <c r="AK11" s="476">
        <v>11</v>
      </c>
      <c r="AL11" s="485" t="s">
        <v>306</v>
      </c>
      <c r="AQ11" s="93"/>
      <c r="AR11" s="93"/>
      <c r="AS11" s="93"/>
      <c r="AT11" s="93"/>
      <c r="AU11" s="93"/>
      <c r="AV11" s="93"/>
      <c r="AW11" s="93"/>
      <c r="AX11" s="93"/>
      <c r="AY11" s="93"/>
      <c r="AZ11" s="93"/>
    </row>
    <row r="12" spans="1:52" ht="20.100000000000001" customHeight="1">
      <c r="A12" s="409" t="str">
        <f>'Attach 4'!E11</f>
        <v xml:space="preserve">4th Floor, REIL House, </v>
      </c>
      <c r="F12" s="361"/>
      <c r="G12" s="361"/>
      <c r="H12" s="361"/>
      <c r="AB12" s="418"/>
      <c r="AC12" s="419"/>
      <c r="AE12" s="78">
        <v>12</v>
      </c>
      <c r="AF12" s="19" t="s">
        <v>329</v>
      </c>
      <c r="AG12" s="476">
        <v>12</v>
      </c>
      <c r="AH12" s="476" t="s">
        <v>298</v>
      </c>
      <c r="AI12" s="485"/>
      <c r="AJ12" s="485"/>
      <c r="AK12" s="476">
        <v>12</v>
      </c>
      <c r="AL12" s="485" t="s">
        <v>307</v>
      </c>
      <c r="AQ12" s="93"/>
      <c r="AR12" s="93"/>
      <c r="AS12" s="93"/>
      <c r="AT12" s="93"/>
      <c r="AU12" s="93"/>
      <c r="AV12" s="93"/>
      <c r="AW12" s="93"/>
      <c r="AX12" s="93"/>
      <c r="AY12" s="93"/>
      <c r="AZ12" s="93"/>
    </row>
    <row r="13" spans="1:52" ht="20.100000000000001" customHeight="1">
      <c r="A13" s="409" t="str">
        <f>'Attach 4'!E12</f>
        <v>Shipra Path, Mansarovar, Jaipur-302020 Rajasthan</v>
      </c>
      <c r="F13" s="361"/>
      <c r="G13" s="361"/>
      <c r="H13" s="361"/>
      <c r="AB13" s="418"/>
      <c r="AC13" s="419"/>
      <c r="AE13" s="78">
        <v>13</v>
      </c>
      <c r="AF13" s="19" t="s">
        <v>330</v>
      </c>
      <c r="AG13" s="476">
        <v>13</v>
      </c>
      <c r="AH13" s="476" t="s">
        <v>298</v>
      </c>
      <c r="AI13" s="485"/>
      <c r="AJ13" s="485"/>
      <c r="AK13" s="485"/>
      <c r="AL13" s="485"/>
      <c r="AQ13" s="93"/>
      <c r="AR13" s="93"/>
      <c r="AS13" s="93"/>
      <c r="AT13" s="93"/>
      <c r="AU13" s="93"/>
      <c r="AV13" s="93"/>
      <c r="AW13" s="93"/>
      <c r="AX13" s="93"/>
      <c r="AY13" s="93"/>
      <c r="AZ13" s="93"/>
    </row>
    <row r="14" spans="1:52" ht="12" customHeight="1">
      <c r="A14" s="402"/>
      <c r="B14" s="402"/>
      <c r="F14" s="361"/>
      <c r="G14" s="361"/>
      <c r="H14" s="361"/>
      <c r="AB14" s="418"/>
      <c r="AC14" s="419"/>
      <c r="AE14" s="78">
        <v>14</v>
      </c>
      <c r="AF14" s="19" t="s">
        <v>331</v>
      </c>
      <c r="AG14" s="476">
        <v>14</v>
      </c>
      <c r="AH14" s="476" t="s">
        <v>298</v>
      </c>
      <c r="AI14" s="485"/>
      <c r="AJ14" s="485"/>
      <c r="AK14" s="485"/>
      <c r="AL14" s="485"/>
      <c r="AQ14" s="93"/>
      <c r="AR14" s="93"/>
      <c r="AS14" s="93"/>
      <c r="AT14" s="93"/>
      <c r="AU14" s="93"/>
      <c r="AV14" s="93"/>
      <c r="AW14" s="93"/>
      <c r="AX14" s="93"/>
      <c r="AY14" s="93"/>
      <c r="AZ14" s="93"/>
    </row>
    <row r="15" spans="1:52" ht="46.15" customHeight="1">
      <c r="A15" s="83" t="s">
        <v>340</v>
      </c>
      <c r="C15" s="715" t="str">
        <f>Basic!B1</f>
        <v>Construction of Transit Camp/Field Hostel at 765/400 kV Dausa New Substation.</v>
      </c>
      <c r="D15" s="715"/>
      <c r="E15" s="715"/>
      <c r="F15" s="715"/>
      <c r="G15" s="361"/>
      <c r="H15" s="361"/>
      <c r="AB15" s="418"/>
      <c r="AC15" s="419"/>
      <c r="AE15" s="78">
        <v>15</v>
      </c>
      <c r="AF15" s="19" t="s">
        <v>332</v>
      </c>
      <c r="AG15" s="476">
        <v>15</v>
      </c>
      <c r="AH15" s="476" t="s">
        <v>298</v>
      </c>
      <c r="AI15" s="485"/>
      <c r="AJ15" s="485"/>
      <c r="AK15" s="485"/>
      <c r="AL15" s="485"/>
      <c r="AQ15" s="93"/>
      <c r="AR15" s="93"/>
      <c r="AS15" s="93"/>
      <c r="AT15" s="93"/>
      <c r="AU15" s="93"/>
      <c r="AV15" s="93"/>
      <c r="AW15" s="93"/>
      <c r="AX15" s="93"/>
      <c r="AY15" s="93"/>
      <c r="AZ15" s="93"/>
    </row>
    <row r="16" spans="1:52" ht="30" customHeight="1">
      <c r="A16" s="19" t="s">
        <v>56</v>
      </c>
      <c r="C16" s="361"/>
      <c r="D16" s="361"/>
      <c r="E16" s="361"/>
      <c r="F16" s="361"/>
      <c r="G16" s="892" t="s">
        <v>175</v>
      </c>
      <c r="H16" s="892"/>
      <c r="P16" s="19">
        <f>'Names of Bidder'!I4</f>
        <v>0</v>
      </c>
      <c r="AB16" s="418"/>
      <c r="AC16" s="419"/>
      <c r="AE16" s="78">
        <v>16</v>
      </c>
      <c r="AF16" s="19" t="s">
        <v>333</v>
      </c>
      <c r="AG16" s="476">
        <v>16</v>
      </c>
      <c r="AH16" s="476" t="s">
        <v>298</v>
      </c>
      <c r="AI16" s="485"/>
      <c r="AJ16" s="485"/>
      <c r="AK16" s="485"/>
      <c r="AL16" s="485"/>
      <c r="AQ16" s="93"/>
      <c r="AR16" s="93"/>
      <c r="AS16" s="93"/>
      <c r="AT16" s="93"/>
      <c r="AU16" s="93"/>
      <c r="AV16" s="93"/>
      <c r="AW16" s="93"/>
      <c r="AX16" s="93"/>
      <c r="AY16" s="93"/>
      <c r="AZ16" s="93"/>
    </row>
    <row r="17" spans="1:52" ht="171.75" customHeight="1">
      <c r="A17" s="490">
        <v>1</v>
      </c>
      <c r="B17" s="880"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80"/>
      <c r="D17" s="880"/>
      <c r="E17" s="880"/>
      <c r="F17" s="880"/>
      <c r="G17" s="437" t="s">
        <v>453</v>
      </c>
      <c r="H17" s="480" t="s">
        <v>454</v>
      </c>
      <c r="I17" s="481"/>
      <c r="Z17" s="365"/>
      <c r="AA17" s="365"/>
      <c r="AB17" s="358" t="s">
        <v>805</v>
      </c>
      <c r="AE17" s="78">
        <v>17</v>
      </c>
      <c r="AF17" s="19" t="s">
        <v>334</v>
      </c>
      <c r="AG17" s="476">
        <v>17</v>
      </c>
      <c r="AH17" s="476" t="s">
        <v>298</v>
      </c>
      <c r="AI17" s="485"/>
      <c r="AJ17" s="485"/>
      <c r="AK17" s="485"/>
      <c r="AL17" s="485"/>
      <c r="AQ17" s="93"/>
      <c r="AR17" s="93"/>
      <c r="AS17" s="93"/>
      <c r="AT17" s="93"/>
      <c r="AU17" s="93"/>
      <c r="AV17" s="93"/>
      <c r="AW17" s="93"/>
      <c r="AX17" s="93"/>
      <c r="AY17" s="93"/>
      <c r="AZ17" s="93"/>
    </row>
    <row r="18" spans="1:52" ht="36.75" customHeight="1">
      <c r="A18" s="490"/>
      <c r="B18" s="895" t="s">
        <v>541</v>
      </c>
      <c r="C18" s="895"/>
      <c r="D18" s="895"/>
      <c r="E18" s="895"/>
      <c r="F18" s="895"/>
      <c r="G18" s="482"/>
      <c r="H18" s="483"/>
      <c r="I18" s="481"/>
      <c r="Z18" s="365"/>
      <c r="AA18" s="365"/>
      <c r="AB18" s="358"/>
      <c r="AG18" s="476"/>
      <c r="AH18" s="476"/>
      <c r="AI18" s="485"/>
      <c r="AJ18" s="485"/>
      <c r="AK18" s="485"/>
      <c r="AL18" s="485"/>
      <c r="AQ18" s="93"/>
      <c r="AR18" s="93"/>
      <c r="AS18" s="93"/>
      <c r="AT18" s="93"/>
      <c r="AU18" s="93"/>
      <c r="AV18" s="93"/>
      <c r="AW18" s="93"/>
      <c r="AX18" s="93"/>
      <c r="AY18" s="93"/>
      <c r="AZ18" s="93"/>
    </row>
    <row r="19" spans="1:52" ht="54.75" customHeight="1">
      <c r="A19" s="490">
        <v>1.1000000000000001</v>
      </c>
      <c r="B19" s="895" t="s">
        <v>568</v>
      </c>
      <c r="C19" s="895"/>
      <c r="D19" s="895"/>
      <c r="E19" s="895"/>
      <c r="F19" s="895"/>
      <c r="G19" s="887"/>
      <c r="H19" s="887"/>
      <c r="I19" s="887"/>
      <c r="J19" s="484"/>
      <c r="Z19" s="365"/>
      <c r="AA19" s="365"/>
      <c r="AB19" s="358"/>
      <c r="AG19" s="476"/>
      <c r="AH19" s="476"/>
      <c r="AI19" s="485"/>
      <c r="AJ19" s="485"/>
      <c r="AK19" s="485"/>
      <c r="AL19" s="485"/>
      <c r="AQ19" s="93"/>
      <c r="AR19" s="93"/>
      <c r="AS19" s="93"/>
      <c r="AT19" s="93"/>
      <c r="AU19" s="93"/>
      <c r="AV19" s="93"/>
      <c r="AW19" s="93"/>
      <c r="AX19" s="93"/>
      <c r="AY19" s="93"/>
      <c r="AZ19" s="93"/>
    </row>
    <row r="20" spans="1:52" ht="21" customHeight="1">
      <c r="A20" s="490">
        <v>2</v>
      </c>
      <c r="B20" s="498" t="s">
        <v>57</v>
      </c>
      <c r="C20" s="361"/>
      <c r="D20" s="361"/>
      <c r="E20" s="361"/>
      <c r="F20" s="361"/>
      <c r="G20" s="361"/>
      <c r="H20" s="361"/>
      <c r="AB20" s="418"/>
      <c r="AC20" s="419" t="s">
        <v>341</v>
      </c>
      <c r="AE20" s="78">
        <v>18</v>
      </c>
      <c r="AF20" s="19" t="s">
        <v>335</v>
      </c>
      <c r="AG20" s="476">
        <v>18</v>
      </c>
      <c r="AH20" s="476" t="s">
        <v>298</v>
      </c>
      <c r="AI20" s="485"/>
      <c r="AJ20" s="485"/>
      <c r="AK20" s="485"/>
      <c r="AL20" s="485"/>
      <c r="AQ20" s="93"/>
      <c r="AR20" s="93"/>
      <c r="AS20" s="93"/>
      <c r="AT20" s="93"/>
      <c r="AU20" s="93"/>
      <c r="AV20" s="93"/>
      <c r="AW20" s="93"/>
      <c r="AX20" s="93"/>
      <c r="AY20" s="93"/>
      <c r="AZ20" s="93"/>
    </row>
    <row r="21" spans="1:52" ht="43.5" customHeight="1">
      <c r="B21" s="720" t="s">
        <v>59</v>
      </c>
      <c r="C21" s="720"/>
      <c r="D21" s="720"/>
      <c r="E21" s="720"/>
      <c r="F21" s="720"/>
      <c r="G21" s="741" t="s">
        <v>175</v>
      </c>
      <c r="H21" s="741"/>
      <c r="I21" s="741"/>
      <c r="J21" s="741"/>
      <c r="AB21" s="418"/>
      <c r="AC21" s="419" t="s">
        <v>342</v>
      </c>
      <c r="AE21" s="78">
        <v>19</v>
      </c>
      <c r="AF21" s="19" t="s">
        <v>336</v>
      </c>
      <c r="AG21" s="476">
        <v>19</v>
      </c>
      <c r="AH21" s="476" t="s">
        <v>298</v>
      </c>
      <c r="AI21" s="485"/>
      <c r="AJ21" s="485"/>
      <c r="AK21" s="485"/>
      <c r="AL21" s="485"/>
      <c r="AQ21" s="93"/>
      <c r="AR21" s="93"/>
      <c r="AS21" s="93"/>
      <c r="AT21" s="93"/>
      <c r="AU21" s="93"/>
      <c r="AV21" s="93"/>
      <c r="AW21" s="93"/>
      <c r="AX21" s="93"/>
      <c r="AY21" s="93"/>
      <c r="AZ21" s="93"/>
    </row>
    <row r="22" spans="1:52" ht="61.5" customHeight="1">
      <c r="B22" s="19" t="str">
        <f>"(a) Attachment 1(" &amp; Basic!$B$2 &amp; ") :"</f>
        <v>(a) Attachment 1() :</v>
      </c>
      <c r="C22" s="361"/>
      <c r="D22" s="893" t="str">
        <f>"Bid Security, in a separate envelope, in the form of " &amp; G22 &amp; " for a sum of " &amp;H22 &amp; " " &amp; I22 &amp; " ("&amp;'N to W'!A4 &amp; ") "&amp;  " initially valid for a period of "&amp; AD22 &amp; " " &amp; AD25 &amp;" days from the date set for opening of bids."</f>
        <v>Bid Security, in a separate envelope, in the form of Bank Guarantee for a sum of INR  (Rs. Zero Only )  initially valid for a period of Zero (0) days from the date set for opening of bids.</v>
      </c>
      <c r="E22" s="893"/>
      <c r="F22" s="893"/>
      <c r="G22" s="486" t="s">
        <v>344</v>
      </c>
      <c r="H22" s="310" t="s">
        <v>313</v>
      </c>
      <c r="I22" s="310"/>
      <c r="J22" s="310"/>
      <c r="K22" s="78"/>
      <c r="L22" s="78"/>
      <c r="M22" s="402"/>
      <c r="N22" s="78"/>
      <c r="O22" s="78"/>
      <c r="P22" s="78"/>
      <c r="Q22" s="78"/>
      <c r="R22" s="78"/>
      <c r="S22" s="78"/>
      <c r="T22" s="78"/>
      <c r="U22" s="78"/>
      <c r="V22" s="78"/>
      <c r="W22" s="78"/>
      <c r="X22" s="78"/>
      <c r="Y22" s="78"/>
      <c r="AB22" s="418"/>
      <c r="AC22" s="419" t="s">
        <v>343</v>
      </c>
      <c r="AD22" s="78" t="str">
        <f>IF(ISERROR(LOOKUP(J22,AE1:AE22,AF1:AF22)), "Zero", LOOKUP(J22,AE1:AE22,AF1:AF22))</f>
        <v>Zero</v>
      </c>
      <c r="AE22" s="78">
        <v>20</v>
      </c>
      <c r="AF22" s="19" t="s">
        <v>337</v>
      </c>
      <c r="AG22" s="476">
        <v>20</v>
      </c>
      <c r="AH22" s="476" t="s">
        <v>298</v>
      </c>
      <c r="AI22" s="485"/>
      <c r="AJ22" s="485"/>
      <c r="AK22" s="485"/>
      <c r="AL22" s="485"/>
      <c r="AQ22" s="93"/>
      <c r="AR22" s="93"/>
      <c r="AS22" s="93"/>
      <c r="AT22" s="93"/>
      <c r="AU22" s="93"/>
      <c r="AV22" s="93"/>
      <c r="AW22" s="93"/>
      <c r="AX22" s="93"/>
      <c r="AY22" s="93"/>
      <c r="AZ22" s="93"/>
    </row>
    <row r="23" spans="1:52" ht="101.25" customHeight="1">
      <c r="C23" s="361"/>
      <c r="D23" s="896" t="s">
        <v>575</v>
      </c>
      <c r="E23" s="896"/>
      <c r="F23" s="896"/>
      <c r="G23" s="487"/>
      <c r="H23" s="488"/>
      <c r="I23" s="488"/>
      <c r="J23" s="488"/>
      <c r="K23" s="78"/>
      <c r="L23" s="78"/>
      <c r="M23" s="402"/>
      <c r="N23" s="78"/>
      <c r="O23" s="78"/>
      <c r="P23" s="78"/>
      <c r="Q23" s="78"/>
      <c r="R23" s="78"/>
      <c r="S23" s="78"/>
      <c r="T23" s="78"/>
      <c r="U23" s="78"/>
      <c r="V23" s="78"/>
      <c r="W23" s="78"/>
      <c r="X23" s="78"/>
      <c r="Y23" s="78"/>
      <c r="AB23" s="418"/>
      <c r="AC23" s="419"/>
      <c r="AG23" s="476"/>
      <c r="AH23" s="476"/>
      <c r="AI23" s="485"/>
      <c r="AJ23" s="485"/>
      <c r="AK23" s="485"/>
      <c r="AL23" s="485"/>
      <c r="AQ23" s="93"/>
      <c r="AR23" s="93"/>
      <c r="AS23" s="93"/>
      <c r="AT23" s="93"/>
      <c r="AU23" s="93"/>
      <c r="AV23" s="93"/>
      <c r="AW23" s="93"/>
      <c r="AX23" s="93"/>
      <c r="AY23" s="93"/>
      <c r="AZ23" s="93"/>
    </row>
    <row r="24" spans="1:52" ht="78.75" customHeight="1">
      <c r="C24" s="361"/>
      <c r="D24" s="894" t="s">
        <v>497</v>
      </c>
      <c r="E24" s="894"/>
      <c r="F24" s="894"/>
      <c r="G24" s="889"/>
      <c r="H24" s="889"/>
      <c r="I24" s="889"/>
      <c r="J24" s="889"/>
      <c r="K24" s="78"/>
      <c r="L24" s="78"/>
      <c r="M24" s="402"/>
      <c r="N24" s="78"/>
      <c r="O24" s="78"/>
      <c r="P24" s="78"/>
      <c r="Q24" s="78"/>
      <c r="R24" s="78"/>
      <c r="S24" s="78"/>
      <c r="T24" s="78"/>
      <c r="U24" s="78"/>
      <c r="V24" s="78"/>
      <c r="W24" s="78"/>
      <c r="X24" s="78"/>
      <c r="Y24" s="78"/>
      <c r="AB24" s="418"/>
      <c r="AC24" s="419"/>
      <c r="AG24" s="476"/>
      <c r="AH24" s="476"/>
      <c r="AI24" s="485"/>
      <c r="AJ24" s="485"/>
      <c r="AK24" s="485"/>
      <c r="AL24" s="485"/>
      <c r="AQ24" s="93"/>
      <c r="AR24" s="93"/>
      <c r="AS24" s="93"/>
      <c r="AT24" s="93"/>
      <c r="AU24" s="93"/>
      <c r="AV24" s="93"/>
      <c r="AW24" s="93"/>
      <c r="AX24" s="93"/>
      <c r="AY24" s="93"/>
      <c r="AZ24" s="93"/>
    </row>
    <row r="25" spans="1:52" ht="74.25" customHeight="1">
      <c r="B25" s="19" t="str">
        <f>"(b) Attachment 2(" &amp; Basic!$B$2 &amp; ") :"</f>
        <v>(b) Attachment 2() :</v>
      </c>
      <c r="C25" s="361"/>
      <c r="D25" s="720" t="s">
        <v>60</v>
      </c>
      <c r="E25" s="720"/>
      <c r="F25" s="720"/>
      <c r="G25" s="889"/>
      <c r="H25" s="889"/>
      <c r="I25" s="889"/>
      <c r="J25" s="889"/>
      <c r="AB25" s="418"/>
      <c r="AC25" s="419" t="s">
        <v>344</v>
      </c>
      <c r="AD25" s="78" t="str">
        <f>IF(J22 &gt; 9, "("&amp;J22&amp;")", "(0"&amp;J22&amp;")")</f>
        <v>(0)</v>
      </c>
      <c r="AG25" s="476">
        <v>21</v>
      </c>
      <c r="AH25" s="476" t="s">
        <v>112</v>
      </c>
      <c r="AI25" s="485"/>
      <c r="AJ25" s="485"/>
      <c r="AK25" s="485"/>
      <c r="AL25" s="485"/>
      <c r="AQ25" s="93"/>
      <c r="AR25" s="93"/>
      <c r="AS25" s="93"/>
      <c r="AT25" s="93"/>
      <c r="AU25" s="93"/>
      <c r="AV25" s="93"/>
      <c r="AW25" s="93"/>
      <c r="AX25" s="93"/>
      <c r="AY25" s="93"/>
      <c r="AZ25" s="93"/>
    </row>
    <row r="26" spans="1:52" ht="78.75" customHeight="1">
      <c r="B26" s="19" t="str">
        <f>"(c) Attachment 3(" &amp; Basic!$B$2 &amp; ") :"</f>
        <v>(c) Attachment 3() :</v>
      </c>
      <c r="C26" s="361"/>
      <c r="D26" s="720" t="s">
        <v>314</v>
      </c>
      <c r="E26" s="720"/>
      <c r="F26" s="720"/>
      <c r="G26" s="361"/>
      <c r="H26" s="361"/>
      <c r="AB26" s="418"/>
      <c r="AC26" s="419"/>
      <c r="AG26" s="476">
        <v>22</v>
      </c>
      <c r="AH26" s="476" t="s">
        <v>298</v>
      </c>
      <c r="AI26" s="485"/>
      <c r="AJ26" s="485"/>
      <c r="AK26" s="485"/>
      <c r="AL26" s="485"/>
      <c r="AQ26" s="93"/>
      <c r="AR26" s="93"/>
      <c r="AS26" s="93"/>
      <c r="AT26" s="93"/>
      <c r="AU26" s="93"/>
      <c r="AV26" s="93"/>
      <c r="AW26" s="93"/>
      <c r="AX26" s="93"/>
      <c r="AY26" s="93"/>
      <c r="AZ26" s="93"/>
    </row>
    <row r="27" spans="1:52" ht="58.5" customHeight="1">
      <c r="D27" s="720" t="s">
        <v>173</v>
      </c>
      <c r="E27" s="720"/>
      <c r="F27" s="720"/>
      <c r="G27" s="489"/>
      <c r="H27" s="499" t="str">
        <f>'Names of Bidder'!D11</f>
        <v>SOLE BIDDER</v>
      </c>
      <c r="J27" s="358"/>
      <c r="K27" s="358"/>
      <c r="L27" s="358"/>
      <c r="M27" s="358"/>
      <c r="N27" s="358"/>
      <c r="O27" s="358"/>
      <c r="P27" s="358"/>
      <c r="Q27" s="358"/>
      <c r="R27" s="358"/>
      <c r="S27" s="358"/>
      <c r="T27" s="358"/>
      <c r="U27" s="358"/>
      <c r="V27" s="358"/>
      <c r="W27" s="358"/>
      <c r="X27" s="358"/>
      <c r="Y27" s="358"/>
      <c r="AB27" s="418"/>
      <c r="AC27" s="419" t="s">
        <v>345</v>
      </c>
      <c r="AG27" s="476">
        <v>23</v>
      </c>
      <c r="AH27" s="476" t="s">
        <v>298</v>
      </c>
      <c r="AI27" s="485"/>
      <c r="AJ27" s="485"/>
      <c r="AK27" s="485"/>
      <c r="AL27" s="485"/>
      <c r="AQ27" s="93"/>
      <c r="AR27" s="93"/>
      <c r="AS27" s="93"/>
      <c r="AT27" s="93"/>
      <c r="AU27" s="93"/>
      <c r="AV27" s="93"/>
      <c r="AW27" s="93"/>
      <c r="AX27" s="93"/>
      <c r="AY27" s="93"/>
      <c r="AZ27" s="93"/>
    </row>
    <row r="28" spans="1:52" ht="48" customHeight="1">
      <c r="D28" s="720" t="s">
        <v>174</v>
      </c>
      <c r="E28" s="720"/>
      <c r="F28" s="720"/>
      <c r="G28" s="489">
        <v>0</v>
      </c>
      <c r="H28" s="499">
        <f>'Names of Bidder'!D12</f>
        <v>1</v>
      </c>
      <c r="J28" s="358"/>
      <c r="K28" s="358"/>
      <c r="L28" s="358"/>
      <c r="M28" s="358"/>
      <c r="N28" s="358"/>
      <c r="O28" s="358"/>
      <c r="P28" s="358"/>
      <c r="Q28" s="358"/>
      <c r="R28" s="358"/>
      <c r="S28" s="358"/>
      <c r="T28" s="358"/>
      <c r="U28" s="358"/>
      <c r="V28" s="358"/>
      <c r="W28" s="358"/>
      <c r="X28" s="358"/>
      <c r="Y28" s="358"/>
      <c r="Z28" s="358"/>
      <c r="AA28" s="358"/>
      <c r="AB28" s="418"/>
      <c r="AC28" s="419" t="s">
        <v>346</v>
      </c>
      <c r="AG28" s="476">
        <v>24</v>
      </c>
      <c r="AH28" s="476" t="s">
        <v>298</v>
      </c>
      <c r="AI28" s="485"/>
      <c r="AJ28" s="485"/>
      <c r="AK28" s="485"/>
      <c r="AL28" s="485"/>
      <c r="AQ28" s="93"/>
      <c r="AR28" s="93"/>
      <c r="AS28" s="93"/>
      <c r="AT28" s="93"/>
      <c r="AU28" s="93"/>
      <c r="AV28" s="93"/>
      <c r="AW28" s="93"/>
      <c r="AX28" s="93"/>
      <c r="AY28" s="93"/>
      <c r="AZ28" s="93"/>
    </row>
    <row r="29" spans="1:52" ht="187.5" customHeight="1">
      <c r="B29" s="19" t="str">
        <f>"(d) Attachment 4(" &amp; Basic!$B$2 &amp; ") :"</f>
        <v>(d) Attachment 4() :</v>
      </c>
      <c r="D29" s="720" t="s">
        <v>312</v>
      </c>
      <c r="E29" s="720"/>
      <c r="F29" s="720"/>
      <c r="G29" s="491"/>
      <c r="H29" s="361"/>
      <c r="AB29" s="418"/>
      <c r="AC29" s="419"/>
      <c r="AG29" s="476">
        <v>25</v>
      </c>
      <c r="AH29" s="476" t="s">
        <v>298</v>
      </c>
      <c r="AI29" s="485"/>
      <c r="AJ29" s="485"/>
      <c r="AK29" s="485"/>
      <c r="AL29" s="485"/>
      <c r="AQ29" s="93"/>
      <c r="AR29" s="93"/>
      <c r="AS29" s="93"/>
      <c r="AT29" s="93"/>
      <c r="AU29" s="93"/>
      <c r="AV29" s="93"/>
      <c r="AW29" s="93"/>
      <c r="AX29" s="93"/>
      <c r="AY29" s="93"/>
      <c r="AZ29" s="93"/>
    </row>
    <row r="30" spans="1:52" ht="74.25" customHeight="1">
      <c r="B30" s="19" t="str">
        <f>"(e) Attachment 5(" &amp; Basic!$B$2 &amp; ") :"</f>
        <v>(e) Attachment 5() :</v>
      </c>
      <c r="D30" s="720" t="s">
        <v>61</v>
      </c>
      <c r="E30" s="720"/>
      <c r="F30" s="720"/>
      <c r="G30" s="361"/>
      <c r="H30" s="361"/>
      <c r="AB30" s="418"/>
      <c r="AC30" s="419"/>
      <c r="AG30" s="476">
        <v>26</v>
      </c>
      <c r="AH30" s="476" t="s">
        <v>298</v>
      </c>
      <c r="AI30" s="485"/>
      <c r="AJ30" s="485"/>
      <c r="AK30" s="485"/>
      <c r="AL30" s="485"/>
      <c r="AQ30" s="93"/>
      <c r="AR30" s="93"/>
      <c r="AS30" s="93"/>
      <c r="AT30" s="93"/>
      <c r="AU30" s="93"/>
      <c r="AV30" s="93"/>
      <c r="AW30" s="93"/>
      <c r="AX30" s="93"/>
      <c r="AY30" s="93"/>
      <c r="AZ30" s="93"/>
    </row>
    <row r="31" spans="1:52" ht="97.5" customHeight="1">
      <c r="B31" s="19" t="str">
        <f>"(f) Attachment 5A(" &amp; Basic!$B$2 &amp; ") :"</f>
        <v>(f) Attachment 5A() :</v>
      </c>
      <c r="D31" s="720" t="s">
        <v>498</v>
      </c>
      <c r="E31" s="720"/>
      <c r="F31" s="720"/>
      <c r="G31" s="361"/>
      <c r="H31" s="361"/>
      <c r="AB31" s="418"/>
      <c r="AC31" s="419"/>
      <c r="AG31" s="476">
        <v>27</v>
      </c>
      <c r="AH31" s="476" t="s">
        <v>298</v>
      </c>
      <c r="AI31" s="485"/>
      <c r="AJ31" s="485"/>
      <c r="AK31" s="485"/>
      <c r="AL31" s="485"/>
      <c r="AQ31" s="93"/>
      <c r="AR31" s="93"/>
      <c r="AS31" s="93"/>
      <c r="AT31" s="93"/>
      <c r="AU31" s="93"/>
      <c r="AV31" s="93"/>
      <c r="AW31" s="93"/>
      <c r="AX31" s="93"/>
      <c r="AY31" s="93"/>
      <c r="AZ31" s="93"/>
    </row>
    <row r="32" spans="1:52" ht="108.75" customHeight="1">
      <c r="B32" s="19" t="str">
        <f>"(g) Attachment 6(" &amp; Basic!$B$2 &amp; ") :"</f>
        <v>(g) Attachment 6() :</v>
      </c>
      <c r="D32" s="720" t="s">
        <v>62</v>
      </c>
      <c r="E32" s="720"/>
      <c r="F32" s="720"/>
      <c r="G32" s="500"/>
      <c r="H32" s="500"/>
      <c r="AB32" s="418"/>
      <c r="AC32" s="419"/>
      <c r="AG32" s="476">
        <v>28</v>
      </c>
      <c r="AH32" s="476" t="s">
        <v>298</v>
      </c>
      <c r="AI32" s="485"/>
      <c r="AJ32" s="485"/>
      <c r="AK32" s="485"/>
      <c r="AL32" s="485"/>
      <c r="AQ32" s="93"/>
      <c r="AR32" s="93"/>
      <c r="AS32" s="93"/>
      <c r="AT32" s="93"/>
      <c r="AU32" s="93"/>
      <c r="AV32" s="93"/>
      <c r="AW32" s="93"/>
      <c r="AX32" s="93"/>
      <c r="AY32" s="93"/>
      <c r="AZ32" s="93"/>
    </row>
    <row r="33" spans="2:52" ht="58.5" customHeight="1">
      <c r="B33" s="19" t="str">
        <f>"(h) Attachment 7(" &amp; Basic!$B$2 &amp; ") :"</f>
        <v>(h) Attachment 7() :</v>
      </c>
      <c r="D33" s="720" t="s">
        <v>451</v>
      </c>
      <c r="E33" s="720"/>
      <c r="F33" s="720"/>
      <c r="G33" s="361"/>
      <c r="H33" s="361"/>
      <c r="AB33" s="418"/>
      <c r="AC33" s="419"/>
      <c r="AG33" s="476">
        <v>29</v>
      </c>
      <c r="AH33" s="476" t="s">
        <v>298</v>
      </c>
      <c r="AI33" s="485"/>
      <c r="AJ33" s="485"/>
      <c r="AK33" s="485"/>
      <c r="AL33" s="485"/>
      <c r="AQ33" s="93"/>
      <c r="AR33" s="93"/>
      <c r="AS33" s="93"/>
      <c r="AT33" s="93"/>
      <c r="AU33" s="93"/>
      <c r="AV33" s="93"/>
      <c r="AW33" s="93"/>
      <c r="AX33" s="93"/>
      <c r="AY33" s="93"/>
      <c r="AZ33" s="93"/>
    </row>
    <row r="34" spans="2:52" ht="33" customHeight="1">
      <c r="B34" s="19" t="str">
        <f>"(i) Attachment 8(" &amp; Basic!$B$2 &amp; ") :"</f>
        <v>(i) Attachment 8() :</v>
      </c>
      <c r="D34" s="720" t="s">
        <v>315</v>
      </c>
      <c r="E34" s="720"/>
      <c r="F34" s="720"/>
      <c r="G34" s="361"/>
      <c r="H34" s="361"/>
      <c r="AB34" s="418"/>
      <c r="AC34" s="419"/>
      <c r="AG34" s="476">
        <v>30</v>
      </c>
      <c r="AH34" s="476" t="s">
        <v>298</v>
      </c>
      <c r="AI34" s="485"/>
      <c r="AJ34" s="485"/>
      <c r="AK34" s="485"/>
      <c r="AL34" s="485"/>
      <c r="AQ34" s="93"/>
      <c r="AR34" s="93"/>
      <c r="AS34" s="93"/>
      <c r="AT34" s="93"/>
      <c r="AU34" s="93"/>
      <c r="AV34" s="93"/>
      <c r="AW34" s="93"/>
      <c r="AX34" s="93"/>
      <c r="AY34" s="93"/>
      <c r="AZ34" s="93"/>
    </row>
    <row r="35" spans="2:52" ht="33" customHeight="1">
      <c r="B35" s="19" t="str">
        <f>"(j) Attachment 9(" &amp; Basic!$B$2 &amp; ") :"</f>
        <v>(j) Attachment 9() :</v>
      </c>
      <c r="D35" s="720" t="s">
        <v>63</v>
      </c>
      <c r="E35" s="720"/>
      <c r="F35" s="720"/>
      <c r="G35" s="361"/>
      <c r="H35" s="361"/>
      <c r="AB35" s="418"/>
      <c r="AC35" s="419"/>
      <c r="AG35" s="476">
        <v>31</v>
      </c>
      <c r="AH35" s="476" t="s">
        <v>112</v>
      </c>
      <c r="AI35" s="485"/>
      <c r="AJ35" s="485"/>
      <c r="AK35" s="485"/>
      <c r="AL35" s="485"/>
      <c r="AQ35" s="93"/>
      <c r="AR35" s="93"/>
      <c r="AS35" s="93"/>
      <c r="AT35" s="93"/>
      <c r="AU35" s="93"/>
      <c r="AV35" s="93"/>
      <c r="AW35" s="93"/>
      <c r="AX35" s="93"/>
      <c r="AY35" s="93"/>
      <c r="AZ35" s="93"/>
    </row>
    <row r="36" spans="2:52" ht="33" customHeight="1">
      <c r="B36" s="19" t="str">
        <f>"(k) Attachment 10(" &amp; Basic!$B$2 &amp; ") :"</f>
        <v>(k) Attachment 10() :</v>
      </c>
      <c r="D36" s="720" t="s">
        <v>64</v>
      </c>
      <c r="E36" s="720"/>
      <c r="F36" s="720"/>
      <c r="G36" s="361"/>
      <c r="H36" s="361"/>
      <c r="AB36" s="418"/>
      <c r="AC36" s="419"/>
      <c r="AQ36" s="93"/>
      <c r="AR36" s="93"/>
      <c r="AS36" s="93"/>
      <c r="AT36" s="93"/>
      <c r="AU36" s="93"/>
      <c r="AV36" s="93"/>
      <c r="AW36" s="93"/>
      <c r="AX36" s="93"/>
      <c r="AY36" s="93"/>
      <c r="AZ36" s="93"/>
    </row>
    <row r="37" spans="2:52" ht="36" customHeight="1">
      <c r="B37" s="19" t="str">
        <f>"(l) Attachment 11(" &amp; Basic!$B$2 &amp; ") :"</f>
        <v>(l) Attachment 11() :</v>
      </c>
      <c r="D37" s="720" t="s">
        <v>65</v>
      </c>
      <c r="E37" s="720"/>
      <c r="F37" s="720"/>
      <c r="G37" s="361"/>
      <c r="H37" s="361"/>
      <c r="AB37" s="418"/>
      <c r="AC37" s="419"/>
      <c r="AQ37" s="93"/>
      <c r="AR37" s="93"/>
      <c r="AS37" s="93"/>
      <c r="AT37" s="93"/>
      <c r="AU37" s="93"/>
      <c r="AV37" s="93"/>
      <c r="AW37" s="93"/>
      <c r="AX37" s="93"/>
      <c r="AY37" s="93"/>
      <c r="AZ37" s="93"/>
    </row>
    <row r="38" spans="2:52" ht="46.5" customHeight="1">
      <c r="B38" s="19" t="str">
        <f>"(m) Attachment 12(" &amp; Basic!$B$2 &amp; ") :"</f>
        <v>(m) Attachment 12() :</v>
      </c>
      <c r="D38" s="720" t="s">
        <v>290</v>
      </c>
      <c r="E38" s="720"/>
      <c r="F38" s="720"/>
      <c r="G38" s="361"/>
      <c r="H38" s="361"/>
      <c r="AB38" s="418"/>
      <c r="AC38" s="419"/>
      <c r="AQ38" s="93"/>
      <c r="AR38" s="93"/>
      <c r="AS38" s="93"/>
      <c r="AT38" s="93"/>
      <c r="AU38" s="93"/>
      <c r="AV38" s="93"/>
      <c r="AW38" s="93"/>
      <c r="AX38" s="93"/>
      <c r="AY38" s="93"/>
      <c r="AZ38" s="93"/>
    </row>
    <row r="39" spans="2:52" ht="46.5" customHeight="1">
      <c r="B39" s="19" t="str">
        <f>"(n) Attachment 13(" &amp; Basic!$B$2 &amp; ") :"</f>
        <v>(n) Attachment 13() :</v>
      </c>
      <c r="D39" s="720" t="s">
        <v>291</v>
      </c>
      <c r="E39" s="720"/>
      <c r="F39" s="720"/>
      <c r="G39" s="361"/>
      <c r="H39" s="361"/>
      <c r="AB39" s="418"/>
      <c r="AC39" s="419"/>
      <c r="AQ39" s="93"/>
      <c r="AR39" s="93"/>
      <c r="AS39" s="93"/>
      <c r="AT39" s="93"/>
      <c r="AU39" s="93"/>
      <c r="AV39" s="93"/>
      <c r="AW39" s="93"/>
      <c r="AX39" s="93"/>
      <c r="AY39" s="93"/>
      <c r="AZ39" s="93"/>
    </row>
    <row r="40" spans="2:52" ht="57" customHeight="1">
      <c r="B40" s="19" t="str">
        <f>"(o) Attachment 14(" &amp; Basic!$B$2 &amp; ") :"</f>
        <v>(o) Attachment 14() :</v>
      </c>
      <c r="D40" s="720" t="s">
        <v>786</v>
      </c>
      <c r="E40" s="720"/>
      <c r="F40" s="720"/>
      <c r="G40" s="361"/>
      <c r="H40" s="361"/>
      <c r="AB40" s="418"/>
      <c r="AC40" s="419"/>
      <c r="AQ40" s="93"/>
      <c r="AR40" s="93"/>
      <c r="AS40" s="93"/>
      <c r="AT40" s="93"/>
      <c r="AU40" s="93"/>
      <c r="AV40" s="93"/>
      <c r="AW40" s="93"/>
      <c r="AX40" s="93"/>
      <c r="AY40" s="93"/>
      <c r="AZ40" s="93"/>
    </row>
    <row r="41" spans="2:52" ht="74.25" customHeight="1">
      <c r="B41" s="19" t="str">
        <f>"(p) Attachment 15(" &amp; Basic!$B$2 &amp; ") :"</f>
        <v>(p) Attachment 15() :</v>
      </c>
      <c r="D41" s="720" t="s">
        <v>787</v>
      </c>
      <c r="E41" s="720"/>
      <c r="F41" s="720"/>
      <c r="G41" s="361"/>
      <c r="H41" s="361"/>
      <c r="AB41" s="418"/>
      <c r="AC41" s="419"/>
      <c r="AQ41" s="93"/>
      <c r="AR41" s="93"/>
      <c r="AS41" s="93"/>
      <c r="AT41" s="93"/>
      <c r="AU41" s="93"/>
      <c r="AV41" s="93"/>
      <c r="AW41" s="93"/>
      <c r="AX41" s="93"/>
      <c r="AY41" s="93"/>
      <c r="AZ41" s="93"/>
    </row>
    <row r="42" spans="2:52" ht="44.25" customHeight="1">
      <c r="B42" s="19" t="str">
        <f>"(q) Attachment 16(" &amp; Basic!$B$2 &amp; ") :"</f>
        <v>(q) Attachment 16() :</v>
      </c>
      <c r="D42" s="720" t="s">
        <v>788</v>
      </c>
      <c r="E42" s="720"/>
      <c r="F42" s="720"/>
      <c r="G42" s="361"/>
      <c r="H42" s="361"/>
      <c r="AB42" s="418"/>
      <c r="AC42" s="419"/>
      <c r="AQ42" s="93"/>
      <c r="AR42" s="93"/>
      <c r="AS42" s="93"/>
      <c r="AT42" s="93"/>
      <c r="AU42" s="93"/>
      <c r="AV42" s="93"/>
      <c r="AW42" s="93"/>
      <c r="AX42" s="93"/>
      <c r="AY42" s="93"/>
      <c r="AZ42" s="93"/>
    </row>
    <row r="43" spans="2:52" ht="40.5" customHeight="1">
      <c r="B43" s="19" t="str">
        <f>"(r) Attachment 17(" &amp; Basic!$B$2 &amp; ") :"</f>
        <v>(r) Attachment 17() :</v>
      </c>
      <c r="D43" s="720" t="s">
        <v>789</v>
      </c>
      <c r="E43" s="720"/>
      <c r="F43" s="720"/>
      <c r="G43" s="361"/>
      <c r="H43" s="361"/>
      <c r="AB43" s="418"/>
      <c r="AC43" s="419"/>
      <c r="AQ43" s="93"/>
      <c r="AR43" s="93"/>
      <c r="AS43" s="93"/>
      <c r="AT43" s="93"/>
      <c r="AU43" s="93"/>
      <c r="AV43" s="93"/>
      <c r="AW43" s="93"/>
      <c r="AX43" s="93"/>
      <c r="AY43" s="93"/>
      <c r="AZ43" s="93"/>
    </row>
    <row r="44" spans="2:52" ht="32.25" hidden="1" customHeight="1">
      <c r="B44" s="19" t="str">
        <f>"(s) Attachment 18(" &amp; Basic!$B$2 &amp; ") :"</f>
        <v>(s) Attachment 18() :</v>
      </c>
      <c r="D44" s="720" t="s">
        <v>488</v>
      </c>
      <c r="E44" s="720"/>
      <c r="F44" s="720"/>
      <c r="G44" s="361"/>
      <c r="H44" s="361"/>
      <c r="AB44" s="418"/>
      <c r="AC44" s="419"/>
      <c r="AQ44" s="93"/>
      <c r="AR44" s="93"/>
      <c r="AS44" s="93"/>
      <c r="AT44" s="93"/>
      <c r="AU44" s="93"/>
      <c r="AV44" s="93"/>
      <c r="AW44" s="93"/>
      <c r="AX44" s="93"/>
      <c r="AY44" s="93"/>
      <c r="AZ44" s="93"/>
    </row>
    <row r="45" spans="2:52" ht="33" customHeight="1">
      <c r="B45" s="19" t="str">
        <f>"(t) Attachment 18 (" &amp; Basic!$B$2 &amp; ") :"</f>
        <v>(t) Attachment 18 () :</v>
      </c>
      <c r="D45" s="720" t="s">
        <v>790</v>
      </c>
      <c r="E45" s="720"/>
      <c r="F45" s="720"/>
      <c r="G45" s="361"/>
      <c r="H45" s="361"/>
      <c r="AB45" s="418"/>
      <c r="AC45" s="419"/>
      <c r="AQ45" s="93"/>
      <c r="AR45" s="93"/>
      <c r="AS45" s="93"/>
      <c r="AT45" s="93"/>
      <c r="AU45" s="93"/>
      <c r="AV45" s="93"/>
      <c r="AW45" s="93"/>
      <c r="AX45" s="93"/>
      <c r="AY45" s="93"/>
      <c r="AZ45" s="93"/>
    </row>
    <row r="46" spans="2:52" ht="41.25" customHeight="1">
      <c r="B46" s="19" t="str">
        <f>"(u) Attachment 19 (" &amp; Basic!$B$2 &amp; ") :"</f>
        <v>(u) Attachment 19 () :</v>
      </c>
      <c r="D46" s="507" t="s">
        <v>542</v>
      </c>
      <c r="E46" s="507"/>
      <c r="F46" s="507"/>
      <c r="G46" s="361"/>
      <c r="H46" s="361"/>
      <c r="AB46" s="418"/>
      <c r="AC46" s="419"/>
      <c r="AQ46" s="93"/>
      <c r="AR46" s="93"/>
      <c r="AS46" s="93"/>
      <c r="AT46" s="93"/>
      <c r="AU46" s="93"/>
      <c r="AV46" s="93"/>
      <c r="AW46" s="93"/>
      <c r="AX46" s="93"/>
      <c r="AY46" s="93"/>
      <c r="AZ46" s="93"/>
    </row>
    <row r="47" spans="2:52" ht="41.25" customHeight="1">
      <c r="B47" s="19" t="str">
        <f>"(v) Attachment 20 (" &amp; Basic!$B$2 &amp; ") :"</f>
        <v>(v) Attachment 20 () :</v>
      </c>
      <c r="D47" s="507" t="s">
        <v>797</v>
      </c>
      <c r="E47" s="507"/>
      <c r="F47" s="507"/>
      <c r="G47" s="361"/>
      <c r="H47" s="361"/>
      <c r="AB47" s="418"/>
      <c r="AC47" s="419"/>
      <c r="AQ47" s="93"/>
      <c r="AR47" s="93"/>
      <c r="AS47" s="93"/>
      <c r="AT47" s="93"/>
      <c r="AU47" s="93"/>
      <c r="AV47" s="93"/>
      <c r="AW47" s="93"/>
      <c r="AX47" s="93"/>
      <c r="AY47" s="93"/>
      <c r="AZ47" s="93"/>
    </row>
    <row r="48" spans="2:52" ht="88.5" customHeight="1">
      <c r="B48" s="19" t="str">
        <f>"(w) Attachment 21 (" &amp; Basic!$B$2 &amp; ") :"</f>
        <v>(w) Attachment 21 () :</v>
      </c>
      <c r="D48" s="507" t="s">
        <v>798</v>
      </c>
      <c r="E48" s="507"/>
      <c r="F48" s="507"/>
      <c r="G48" s="361"/>
      <c r="H48" s="361"/>
      <c r="AB48" s="418"/>
      <c r="AC48" s="419"/>
      <c r="AQ48" s="93"/>
      <c r="AR48" s="93"/>
      <c r="AS48" s="93"/>
      <c r="AT48" s="93"/>
      <c r="AU48" s="93"/>
      <c r="AV48" s="93"/>
      <c r="AW48" s="93"/>
      <c r="AX48" s="93"/>
      <c r="AY48" s="93"/>
      <c r="AZ48" s="93"/>
    </row>
    <row r="49" spans="1:52" ht="48.75" customHeight="1">
      <c r="B49" s="19" t="str">
        <f>"(x) Attachment 22 (" &amp; Basic!$B$2 &amp; ") :"</f>
        <v>(x) Attachment 22 () :</v>
      </c>
      <c r="D49" s="507" t="s">
        <v>571</v>
      </c>
      <c r="E49" s="507"/>
      <c r="F49" s="507"/>
      <c r="G49" s="361"/>
      <c r="H49" s="361"/>
      <c r="AB49" s="418"/>
      <c r="AC49" s="419"/>
      <c r="AQ49" s="93"/>
      <c r="AR49" s="93"/>
      <c r="AS49" s="93"/>
      <c r="AT49" s="93"/>
      <c r="AU49" s="93"/>
      <c r="AV49" s="93"/>
      <c r="AW49" s="93"/>
      <c r="AX49" s="93"/>
      <c r="AY49" s="93"/>
      <c r="AZ49" s="93"/>
    </row>
    <row r="50" spans="1:52" ht="34.5" hidden="1" customHeight="1">
      <c r="A50" s="490">
        <v>2.2000000000000002</v>
      </c>
      <c r="B50" s="890" t="s">
        <v>499</v>
      </c>
      <c r="C50" s="890"/>
      <c r="D50" s="890"/>
      <c r="E50" s="890"/>
      <c r="F50" s="202"/>
      <c r="G50" s="501"/>
      <c r="H50" s="501"/>
      <c r="AB50" s="418"/>
      <c r="AC50" s="419"/>
      <c r="AQ50" s="93"/>
      <c r="AR50" s="93"/>
      <c r="AS50" s="93"/>
      <c r="AT50" s="93"/>
      <c r="AU50" s="93"/>
      <c r="AV50" s="93"/>
      <c r="AW50" s="93"/>
      <c r="AX50" s="93"/>
      <c r="AY50" s="93"/>
      <c r="AZ50" s="93"/>
    </row>
    <row r="51" spans="1:52" ht="42" customHeight="1">
      <c r="A51" s="490"/>
      <c r="B51" s="891" t="s">
        <v>500</v>
      </c>
      <c r="C51" s="891"/>
      <c r="D51" s="891"/>
      <c r="E51" s="891"/>
      <c r="F51" s="891"/>
      <c r="G51" s="501"/>
      <c r="H51" s="501"/>
      <c r="AB51" s="418"/>
      <c r="AC51" s="419"/>
      <c r="AQ51" s="93"/>
      <c r="AR51" s="93"/>
      <c r="AS51" s="93"/>
      <c r="AT51" s="93"/>
      <c r="AU51" s="93"/>
      <c r="AV51" s="93"/>
      <c r="AW51" s="93"/>
      <c r="AX51" s="93"/>
      <c r="AY51" s="93"/>
      <c r="AZ51" s="93"/>
    </row>
    <row r="52" spans="1:52" ht="78" customHeight="1">
      <c r="A52" s="490">
        <v>3</v>
      </c>
      <c r="B52" s="880" t="s">
        <v>66</v>
      </c>
      <c r="C52" s="880"/>
      <c r="D52" s="880"/>
      <c r="E52" s="880"/>
      <c r="F52" s="880"/>
      <c r="G52" s="501"/>
      <c r="H52" s="501"/>
      <c r="AB52" s="418"/>
      <c r="AC52" s="419"/>
      <c r="AQ52" s="93"/>
      <c r="AR52" s="93"/>
      <c r="AS52" s="93"/>
      <c r="AT52" s="93"/>
      <c r="AU52" s="93"/>
      <c r="AV52" s="93"/>
      <c r="AW52" s="93"/>
      <c r="AX52" s="93"/>
      <c r="AY52" s="93"/>
      <c r="AZ52" s="93"/>
    </row>
    <row r="53" spans="1:52" ht="96" customHeight="1">
      <c r="A53" s="490">
        <v>3.1</v>
      </c>
      <c r="B53" s="880" t="s">
        <v>799</v>
      </c>
      <c r="C53" s="880"/>
      <c r="D53" s="880"/>
      <c r="E53" s="880"/>
      <c r="F53" s="880"/>
      <c r="G53" s="501"/>
      <c r="H53" s="501"/>
      <c r="AB53" s="418"/>
      <c r="AC53" s="419"/>
      <c r="AQ53" s="93"/>
      <c r="AR53" s="93"/>
      <c r="AS53" s="93"/>
      <c r="AT53" s="93"/>
      <c r="AU53" s="93"/>
      <c r="AV53" s="93"/>
      <c r="AW53" s="93"/>
      <c r="AX53" s="93"/>
      <c r="AY53" s="93"/>
      <c r="AZ53" s="93"/>
    </row>
    <row r="54" spans="1:52" ht="80.25" customHeight="1">
      <c r="A54" s="490">
        <v>3.2</v>
      </c>
      <c r="B54" s="880" t="s">
        <v>800</v>
      </c>
      <c r="C54" s="880"/>
      <c r="D54" s="880"/>
      <c r="E54" s="880"/>
      <c r="F54" s="880"/>
      <c r="G54" s="501"/>
      <c r="H54" s="501"/>
      <c r="AB54" s="418"/>
      <c r="AC54" s="419"/>
      <c r="AQ54" s="93"/>
      <c r="AR54" s="93"/>
      <c r="AS54" s="93"/>
      <c r="AT54" s="93"/>
      <c r="AU54" s="93"/>
      <c r="AV54" s="93"/>
      <c r="AW54" s="93"/>
      <c r="AX54" s="93"/>
      <c r="AY54" s="93"/>
      <c r="AZ54" s="93"/>
    </row>
    <row r="55" spans="1:52" ht="83.25" customHeight="1">
      <c r="A55" s="490">
        <v>4</v>
      </c>
      <c r="B55" s="880" t="s">
        <v>455</v>
      </c>
      <c r="C55" s="880"/>
      <c r="D55" s="880"/>
      <c r="E55" s="880"/>
      <c r="F55" s="880"/>
      <c r="G55" s="501"/>
      <c r="H55" s="501"/>
      <c r="AB55" s="418"/>
      <c r="AC55" s="419"/>
      <c r="AQ55" s="93"/>
      <c r="AR55" s="93"/>
      <c r="AS55" s="93"/>
      <c r="AT55" s="93"/>
      <c r="AU55" s="93"/>
      <c r="AV55" s="93"/>
      <c r="AW55" s="93"/>
      <c r="AX55" s="93"/>
      <c r="AY55" s="93"/>
      <c r="AZ55" s="93"/>
    </row>
    <row r="56" spans="1:52" ht="59.25" customHeight="1">
      <c r="A56" s="490">
        <v>4.0999999999999996</v>
      </c>
      <c r="B56" s="880" t="s">
        <v>543</v>
      </c>
      <c r="C56" s="880"/>
      <c r="D56" s="880"/>
      <c r="E56" s="880"/>
      <c r="F56" s="880"/>
      <c r="G56" s="501"/>
      <c r="H56" s="501"/>
      <c r="AB56" s="418"/>
      <c r="AC56" s="419"/>
      <c r="AQ56" s="93"/>
      <c r="AR56" s="93"/>
      <c r="AS56" s="93"/>
      <c r="AT56" s="93"/>
      <c r="AU56" s="93"/>
      <c r="AV56" s="93"/>
      <c r="AW56" s="93"/>
      <c r="AX56" s="93"/>
      <c r="AY56" s="93"/>
      <c r="AZ56" s="93"/>
    </row>
    <row r="57" spans="1:52" ht="108" customHeight="1">
      <c r="A57" s="490">
        <v>4.2</v>
      </c>
      <c r="B57" s="880" t="s">
        <v>544</v>
      </c>
      <c r="C57" s="880"/>
      <c r="D57" s="880"/>
      <c r="E57" s="880"/>
      <c r="F57" s="880"/>
      <c r="G57" s="501"/>
      <c r="H57" s="501"/>
      <c r="AB57" s="418"/>
      <c r="AC57" s="419"/>
      <c r="AQ57" s="93"/>
      <c r="AR57" s="93"/>
      <c r="AS57" s="93"/>
      <c r="AT57" s="93"/>
      <c r="AU57" s="93"/>
      <c r="AV57" s="93"/>
      <c r="AW57" s="93"/>
      <c r="AX57" s="93"/>
      <c r="AY57" s="93"/>
      <c r="AZ57" s="93"/>
    </row>
    <row r="58" spans="1:52" ht="53.25" customHeight="1">
      <c r="A58" s="490">
        <v>4.3</v>
      </c>
      <c r="B58" s="880" t="s">
        <v>545</v>
      </c>
      <c r="C58" s="880"/>
      <c r="D58" s="880"/>
      <c r="E58" s="880"/>
      <c r="F58" s="880"/>
      <c r="G58" s="413"/>
      <c r="H58" s="413"/>
      <c r="AB58" s="418"/>
      <c r="AC58" s="419"/>
      <c r="AQ58" s="93"/>
      <c r="AR58" s="93"/>
      <c r="AS58" s="93"/>
      <c r="AT58" s="93"/>
      <c r="AU58" s="93"/>
      <c r="AV58" s="93"/>
      <c r="AW58" s="93"/>
      <c r="AX58" s="93"/>
      <c r="AY58" s="93"/>
      <c r="AZ58" s="93"/>
    </row>
    <row r="59" spans="1:52" ht="29.25" customHeight="1">
      <c r="A59" s="490">
        <v>5</v>
      </c>
      <c r="B59" s="886" t="s">
        <v>67</v>
      </c>
      <c r="C59" s="886"/>
      <c r="D59" s="886"/>
      <c r="E59" s="886"/>
      <c r="F59" s="886"/>
      <c r="G59" s="501"/>
      <c r="H59" s="501"/>
      <c r="AB59" s="418"/>
      <c r="AC59" s="419"/>
      <c r="AQ59" s="93"/>
      <c r="AR59" s="93"/>
      <c r="AS59" s="93"/>
      <c r="AT59" s="93"/>
      <c r="AU59" s="93"/>
      <c r="AV59" s="93"/>
      <c r="AW59" s="93"/>
      <c r="AX59" s="93"/>
      <c r="AY59" s="93"/>
      <c r="AZ59" s="93"/>
    </row>
    <row r="60" spans="1:52" ht="241.5" customHeight="1">
      <c r="A60" s="490">
        <v>5.0999999999999996</v>
      </c>
      <c r="B60" s="880" t="s">
        <v>546</v>
      </c>
      <c r="C60" s="880"/>
      <c r="D60" s="880"/>
      <c r="E60" s="880"/>
      <c r="F60" s="880"/>
      <c r="AC60" s="419"/>
      <c r="AQ60" s="93"/>
      <c r="AR60" s="93"/>
      <c r="AS60" s="93"/>
      <c r="AT60" s="93"/>
      <c r="AU60" s="93"/>
      <c r="AV60" s="93"/>
      <c r="AW60" s="93"/>
      <c r="AX60" s="93"/>
      <c r="AY60" s="93"/>
      <c r="AZ60" s="93"/>
    </row>
    <row r="61" spans="1:52" ht="48" customHeight="1">
      <c r="A61" s="490">
        <v>6</v>
      </c>
      <c r="B61" s="880" t="s">
        <v>68</v>
      </c>
      <c r="C61" s="880"/>
      <c r="D61" s="880"/>
      <c r="E61" s="880"/>
      <c r="F61" s="880"/>
      <c r="AC61" s="419"/>
      <c r="AQ61" s="93"/>
      <c r="AR61" s="93"/>
      <c r="AS61" s="93"/>
      <c r="AT61" s="93"/>
      <c r="AU61" s="93"/>
      <c r="AV61" s="93"/>
      <c r="AW61" s="93"/>
      <c r="AX61" s="93"/>
      <c r="AY61" s="93"/>
      <c r="AZ61" s="93"/>
    </row>
    <row r="62" spans="1:52" ht="26.1" customHeight="1">
      <c r="A62" s="490"/>
      <c r="B62" s="78" t="s">
        <v>361</v>
      </c>
      <c r="C62" s="402" t="s">
        <v>338</v>
      </c>
      <c r="E62" s="402" t="s">
        <v>69</v>
      </c>
      <c r="AC62" s="419"/>
      <c r="AQ62" s="93"/>
      <c r="AR62" s="93"/>
      <c r="AS62" s="93"/>
      <c r="AT62" s="93"/>
      <c r="AU62" s="93"/>
      <c r="AV62" s="93"/>
      <c r="AW62" s="93"/>
      <c r="AX62" s="93"/>
      <c r="AY62" s="93"/>
      <c r="AZ62" s="93"/>
    </row>
    <row r="63" spans="1:52" ht="26.1" customHeight="1">
      <c r="A63" s="490"/>
      <c r="B63" s="78" t="s">
        <v>362</v>
      </c>
      <c r="C63" s="361" t="s">
        <v>70</v>
      </c>
      <c r="E63" s="402" t="s">
        <v>71</v>
      </c>
      <c r="AC63" s="419"/>
      <c r="AQ63" s="93"/>
      <c r="AR63" s="93"/>
      <c r="AS63" s="93"/>
      <c r="AT63" s="93"/>
      <c r="AU63" s="93"/>
      <c r="AV63" s="93"/>
      <c r="AW63" s="93"/>
      <c r="AX63" s="93"/>
      <c r="AY63" s="93"/>
      <c r="AZ63" s="93"/>
    </row>
    <row r="64" spans="1:52" ht="26.1" customHeight="1">
      <c r="A64" s="490"/>
      <c r="B64" s="78" t="s">
        <v>363</v>
      </c>
      <c r="C64" s="361" t="s">
        <v>550</v>
      </c>
      <c r="E64" s="402" t="s">
        <v>551</v>
      </c>
      <c r="AC64" s="419"/>
      <c r="AQ64" s="93"/>
      <c r="AR64" s="93"/>
      <c r="AS64" s="93"/>
      <c r="AT64" s="93"/>
      <c r="AU64" s="93"/>
      <c r="AV64" s="93"/>
      <c r="AW64" s="93"/>
      <c r="AX64" s="93"/>
      <c r="AY64" s="93"/>
      <c r="AZ64" s="93"/>
    </row>
    <row r="65" spans="1:52" ht="26.1" customHeight="1">
      <c r="A65" s="490"/>
      <c r="B65" s="78" t="s">
        <v>74</v>
      </c>
      <c r="C65" s="361" t="s">
        <v>72</v>
      </c>
      <c r="E65" s="402" t="s">
        <v>73</v>
      </c>
      <c r="AC65" s="419"/>
      <c r="AQ65" s="93"/>
      <c r="AR65" s="93"/>
      <c r="AS65" s="93"/>
      <c r="AT65" s="93"/>
      <c r="AU65" s="93"/>
      <c r="AV65" s="93"/>
      <c r="AW65" s="93"/>
      <c r="AX65" s="93"/>
      <c r="AY65" s="93"/>
      <c r="AZ65" s="93"/>
    </row>
    <row r="66" spans="1:52" ht="26.1" customHeight="1">
      <c r="A66" s="490"/>
      <c r="B66" s="78" t="s">
        <v>77</v>
      </c>
      <c r="C66" s="361" t="s">
        <v>75</v>
      </c>
      <c r="E66" s="402" t="s">
        <v>76</v>
      </c>
      <c r="AC66" s="419"/>
      <c r="AQ66" s="93"/>
      <c r="AR66" s="93"/>
      <c r="AS66" s="93"/>
      <c r="AT66" s="93"/>
      <c r="AU66" s="93"/>
      <c r="AV66" s="93"/>
      <c r="AW66" s="93"/>
      <c r="AX66" s="93"/>
      <c r="AY66" s="93"/>
      <c r="AZ66" s="93"/>
    </row>
    <row r="67" spans="1:52" ht="26.1" customHeight="1">
      <c r="A67" s="490"/>
      <c r="B67" s="78" t="s">
        <v>80</v>
      </c>
      <c r="C67" s="361" t="s">
        <v>78</v>
      </c>
      <c r="E67" s="402" t="s">
        <v>79</v>
      </c>
      <c r="AC67" s="419"/>
      <c r="AQ67" s="93"/>
      <c r="AR67" s="93"/>
      <c r="AS67" s="93"/>
      <c r="AT67" s="93"/>
      <c r="AU67" s="93"/>
      <c r="AV67" s="93"/>
      <c r="AW67" s="93"/>
      <c r="AX67" s="93"/>
      <c r="AY67" s="93"/>
      <c r="AZ67" s="93"/>
    </row>
    <row r="68" spans="1:52" ht="26.1" customHeight="1">
      <c r="A68" s="490"/>
      <c r="B68" s="78" t="s">
        <v>83</v>
      </c>
      <c r="C68" s="361" t="s">
        <v>81</v>
      </c>
      <c r="E68" s="402" t="s">
        <v>82</v>
      </c>
      <c r="AC68" s="419"/>
      <c r="AQ68" s="93"/>
      <c r="AR68" s="93"/>
      <c r="AS68" s="93"/>
      <c r="AT68" s="93"/>
      <c r="AU68" s="93"/>
      <c r="AV68" s="93"/>
      <c r="AW68" s="93"/>
      <c r="AX68" s="93"/>
      <c r="AY68" s="93"/>
      <c r="AZ68" s="93"/>
    </row>
    <row r="69" spans="1:52" ht="26.1" customHeight="1">
      <c r="A69" s="490"/>
      <c r="B69" s="78" t="s">
        <v>86</v>
      </c>
      <c r="C69" s="361" t="s">
        <v>84</v>
      </c>
      <c r="E69" s="402" t="s">
        <v>85</v>
      </c>
      <c r="AC69" s="419"/>
      <c r="AQ69" s="93"/>
      <c r="AR69" s="93"/>
      <c r="AS69" s="93"/>
      <c r="AT69" s="93"/>
      <c r="AU69" s="93"/>
      <c r="AV69" s="93"/>
      <c r="AW69" s="93"/>
      <c r="AX69" s="93"/>
      <c r="AY69" s="93"/>
      <c r="AZ69" s="93"/>
    </row>
    <row r="70" spans="1:52" ht="26.1" hidden="1" customHeight="1">
      <c r="A70" s="78"/>
      <c r="B70" s="78" t="s">
        <v>21</v>
      </c>
      <c r="C70" s="361" t="s">
        <v>87</v>
      </c>
      <c r="E70" s="402" t="s">
        <v>88</v>
      </c>
      <c r="AC70" s="419"/>
      <c r="AQ70" s="93"/>
      <c r="AR70" s="93"/>
      <c r="AS70" s="93"/>
      <c r="AT70" s="93"/>
      <c r="AU70" s="93"/>
      <c r="AV70" s="93"/>
      <c r="AW70" s="93"/>
      <c r="AX70" s="93"/>
      <c r="AY70" s="93"/>
      <c r="AZ70" s="93"/>
    </row>
    <row r="71" spans="1:52" ht="26.1" hidden="1" customHeight="1">
      <c r="A71" s="78"/>
      <c r="B71" s="78" t="s">
        <v>91</v>
      </c>
      <c r="C71" s="361" t="s">
        <v>89</v>
      </c>
      <c r="E71" s="402" t="s">
        <v>90</v>
      </c>
      <c r="AC71" s="419"/>
      <c r="AQ71" s="93"/>
      <c r="AR71" s="93"/>
      <c r="AS71" s="93"/>
      <c r="AT71" s="93"/>
      <c r="AU71" s="93"/>
      <c r="AV71" s="93"/>
      <c r="AW71" s="93"/>
      <c r="AX71" s="93"/>
      <c r="AY71" s="93"/>
      <c r="AZ71" s="93"/>
    </row>
    <row r="72" spans="1:52" ht="26.1" customHeight="1">
      <c r="A72" s="78"/>
      <c r="B72" s="78" t="s">
        <v>94</v>
      </c>
      <c r="C72" s="361" t="s">
        <v>92</v>
      </c>
      <c r="E72" s="402" t="s">
        <v>93</v>
      </c>
      <c r="AC72" s="419"/>
      <c r="AQ72" s="93"/>
      <c r="AR72" s="93"/>
      <c r="AS72" s="93"/>
      <c r="AT72" s="93"/>
      <c r="AU72" s="93"/>
      <c r="AV72" s="93"/>
      <c r="AW72" s="93"/>
      <c r="AX72" s="93"/>
      <c r="AY72" s="93"/>
      <c r="AZ72" s="93"/>
    </row>
    <row r="73" spans="1:52" ht="41.25" customHeight="1">
      <c r="A73" s="78"/>
      <c r="B73" s="78" t="s">
        <v>97</v>
      </c>
      <c r="C73" s="361" t="s">
        <v>95</v>
      </c>
      <c r="E73" s="402" t="s">
        <v>96</v>
      </c>
      <c r="AB73" s="418"/>
      <c r="AC73" s="419"/>
      <c r="AQ73" s="93"/>
      <c r="AR73" s="93"/>
      <c r="AS73" s="93"/>
      <c r="AT73" s="93"/>
      <c r="AU73" s="93"/>
      <c r="AV73" s="93"/>
      <c r="AW73" s="93"/>
      <c r="AX73" s="93"/>
      <c r="AY73" s="93"/>
      <c r="AZ73" s="93"/>
    </row>
    <row r="74" spans="1:52" ht="38.25" customHeight="1">
      <c r="A74" s="78"/>
      <c r="B74" s="490" t="s">
        <v>101</v>
      </c>
      <c r="C74" s="361" t="s">
        <v>98</v>
      </c>
      <c r="E74" s="402" t="s">
        <v>99</v>
      </c>
      <c r="G74" s="501"/>
      <c r="H74" s="501"/>
      <c r="AB74" s="418"/>
      <c r="AC74" s="419"/>
      <c r="AQ74" s="93"/>
      <c r="AR74" s="93"/>
      <c r="AS74" s="93"/>
      <c r="AT74" s="93"/>
      <c r="AU74" s="93"/>
      <c r="AV74" s="93"/>
      <c r="AW74" s="93"/>
      <c r="AX74" s="93"/>
      <c r="AY74" s="93"/>
      <c r="AZ74" s="93"/>
    </row>
    <row r="75" spans="1:52" ht="51.75" hidden="1" customHeight="1">
      <c r="B75" s="490" t="s">
        <v>549</v>
      </c>
      <c r="C75" s="507" t="s">
        <v>102</v>
      </c>
      <c r="D75" s="507"/>
      <c r="E75" s="498" t="s">
        <v>100</v>
      </c>
      <c r="G75" s="501"/>
      <c r="H75" s="501"/>
      <c r="AB75" s="418"/>
      <c r="AC75" s="419"/>
      <c r="AQ75" s="93"/>
      <c r="AR75" s="93"/>
      <c r="AS75" s="93"/>
      <c r="AT75" s="93"/>
      <c r="AU75" s="93"/>
      <c r="AV75" s="93"/>
      <c r="AW75" s="93"/>
      <c r="AX75" s="93"/>
      <c r="AY75" s="93"/>
      <c r="AZ75" s="93"/>
    </row>
    <row r="76" spans="1:52" ht="47.25" customHeight="1">
      <c r="B76" s="880" t="s">
        <v>103</v>
      </c>
      <c r="C76" s="880"/>
      <c r="D76" s="880"/>
      <c r="E76" s="880"/>
      <c r="F76" s="880"/>
      <c r="G76" s="501"/>
      <c r="H76" s="501"/>
      <c r="AB76" s="418"/>
      <c r="AC76" s="419"/>
      <c r="AQ76" s="93"/>
      <c r="AR76" s="93"/>
      <c r="AS76" s="93"/>
      <c r="AT76" s="93"/>
      <c r="AU76" s="93"/>
      <c r="AV76" s="93"/>
      <c r="AW76" s="93"/>
      <c r="AX76" s="93"/>
      <c r="AY76" s="93"/>
      <c r="AZ76" s="93"/>
    </row>
    <row r="77" spans="1:52" ht="60.75" customHeight="1">
      <c r="A77" s="490">
        <v>7</v>
      </c>
      <c r="B77" s="880" t="s">
        <v>105</v>
      </c>
      <c r="C77" s="880"/>
      <c r="D77" s="880"/>
      <c r="E77" s="880"/>
      <c r="F77" s="880"/>
      <c r="G77" s="501"/>
      <c r="H77" s="501"/>
      <c r="AB77" s="418"/>
      <c r="AC77" s="419"/>
      <c r="AQ77" s="93"/>
      <c r="AR77" s="93"/>
      <c r="AS77" s="93"/>
      <c r="AT77" s="93"/>
      <c r="AU77" s="93"/>
      <c r="AV77" s="93"/>
      <c r="AW77" s="93"/>
      <c r="AX77" s="93"/>
      <c r="AY77" s="93"/>
      <c r="AZ77" s="93"/>
    </row>
    <row r="78" spans="1:52" ht="51.75" customHeight="1">
      <c r="A78" s="490">
        <v>8</v>
      </c>
      <c r="B78" s="880" t="s">
        <v>106</v>
      </c>
      <c r="C78" s="880"/>
      <c r="D78" s="880"/>
      <c r="E78" s="880"/>
      <c r="F78" s="880"/>
      <c r="G78" s="501"/>
      <c r="H78" s="501"/>
      <c r="AB78" s="418"/>
      <c r="AC78" s="419"/>
      <c r="AQ78" s="93"/>
      <c r="AR78" s="93"/>
      <c r="AS78" s="93"/>
      <c r="AT78" s="93"/>
      <c r="AU78" s="93"/>
      <c r="AV78" s="93"/>
      <c r="AW78" s="93"/>
      <c r="AX78" s="93"/>
      <c r="AY78" s="93"/>
      <c r="AZ78" s="93"/>
    </row>
    <row r="79" spans="1:52" ht="60.75" customHeight="1">
      <c r="A79" s="490">
        <v>9</v>
      </c>
      <c r="B79" s="880" t="s">
        <v>107</v>
      </c>
      <c r="C79" s="880"/>
      <c r="D79" s="880"/>
      <c r="E79" s="880"/>
      <c r="F79" s="880"/>
      <c r="G79" s="501"/>
      <c r="H79" s="501"/>
      <c r="AB79" s="418"/>
      <c r="AC79" s="419"/>
      <c r="AQ79" s="93"/>
      <c r="AR79" s="93"/>
      <c r="AS79" s="93"/>
      <c r="AT79" s="93"/>
      <c r="AU79" s="93"/>
      <c r="AV79" s="93"/>
      <c r="AW79" s="93"/>
      <c r="AX79" s="93"/>
      <c r="AY79" s="93"/>
      <c r="AZ79" s="93"/>
    </row>
    <row r="80" spans="1:52" ht="58.5" customHeight="1">
      <c r="A80" s="490">
        <v>10</v>
      </c>
      <c r="B80" s="880" t="s">
        <v>108</v>
      </c>
      <c r="C80" s="880"/>
      <c r="D80" s="880"/>
      <c r="E80" s="880"/>
      <c r="F80" s="880"/>
      <c r="G80" s="501"/>
      <c r="H80" s="501"/>
      <c r="AB80" s="418"/>
      <c r="AC80" s="419"/>
      <c r="AQ80" s="93"/>
      <c r="AR80" s="93"/>
      <c r="AS80" s="93"/>
      <c r="AT80" s="93"/>
      <c r="AU80" s="93"/>
      <c r="AV80" s="93"/>
      <c r="AW80" s="93"/>
      <c r="AX80" s="93"/>
      <c r="AY80" s="93"/>
      <c r="AZ80" s="93"/>
    </row>
    <row r="81" spans="1:52" ht="45" customHeight="1">
      <c r="A81" s="490">
        <v>11</v>
      </c>
      <c r="B81" s="880" t="s">
        <v>109</v>
      </c>
      <c r="C81" s="880"/>
      <c r="D81" s="880"/>
      <c r="E81" s="880"/>
      <c r="F81" s="880"/>
      <c r="G81" s="365"/>
      <c r="H81" s="365"/>
      <c r="AB81" s="418"/>
      <c r="AC81" s="419"/>
      <c r="AQ81" s="93"/>
      <c r="AR81" s="93"/>
      <c r="AS81" s="93"/>
      <c r="AT81" s="93"/>
      <c r="AU81" s="93"/>
      <c r="AV81" s="93"/>
      <c r="AW81" s="93"/>
      <c r="AX81" s="93"/>
      <c r="AY81" s="93"/>
      <c r="AZ81" s="93"/>
    </row>
    <row r="82" spans="1:52" ht="47.25" hidden="1" customHeight="1">
      <c r="A82" s="490">
        <v>12</v>
      </c>
      <c r="B82" s="880" t="s">
        <v>110</v>
      </c>
      <c r="C82" s="880"/>
      <c r="D82" s="880"/>
      <c r="E82" s="880"/>
      <c r="F82" s="880"/>
      <c r="G82" s="365"/>
      <c r="H82" s="365"/>
      <c r="AB82" s="418"/>
      <c r="AC82" s="419"/>
      <c r="AQ82" s="93"/>
      <c r="AR82" s="93"/>
      <c r="AS82" s="93"/>
      <c r="AT82" s="93"/>
      <c r="AU82" s="93"/>
      <c r="AV82" s="93"/>
      <c r="AW82" s="93"/>
      <c r="AX82" s="93"/>
      <c r="AY82" s="93"/>
      <c r="AZ82" s="93"/>
    </row>
    <row r="83" spans="1:52" ht="35.1" hidden="1" customHeight="1">
      <c r="A83" s="490"/>
      <c r="B83" s="741" t="s">
        <v>670</v>
      </c>
      <c r="C83" s="741"/>
      <c r="D83" s="741" t="s">
        <v>111</v>
      </c>
      <c r="E83" s="741"/>
      <c r="F83" s="411" t="s">
        <v>671</v>
      </c>
      <c r="G83" s="365"/>
      <c r="H83" s="365"/>
      <c r="AB83" s="418"/>
      <c r="AC83" s="419"/>
      <c r="AQ83" s="93"/>
      <c r="AR83" s="93"/>
      <c r="AS83" s="93"/>
      <c r="AT83" s="93"/>
      <c r="AU83" s="93"/>
      <c r="AV83" s="93"/>
      <c r="AW83" s="93"/>
      <c r="AX83" s="93"/>
      <c r="AY83" s="93"/>
      <c r="AZ83" s="93"/>
    </row>
    <row r="84" spans="1:52" ht="29.25" hidden="1" customHeight="1">
      <c r="A84" s="490"/>
      <c r="B84" s="887"/>
      <c r="C84" s="887"/>
      <c r="D84" s="740"/>
      <c r="E84" s="740"/>
      <c r="F84" s="380"/>
      <c r="G84" s="365"/>
      <c r="H84" s="365"/>
      <c r="AB84" s="418"/>
      <c r="AC84" s="419"/>
      <c r="AQ84" s="93"/>
      <c r="AR84" s="93"/>
      <c r="AS84" s="93"/>
      <c r="AT84" s="93"/>
      <c r="AU84" s="93"/>
      <c r="AV84" s="93"/>
      <c r="AW84" s="93"/>
      <c r="AX84" s="93"/>
      <c r="AY84" s="93"/>
      <c r="AZ84" s="93"/>
    </row>
    <row r="85" spans="1:52" ht="29.25" hidden="1" customHeight="1">
      <c r="A85" s="490"/>
      <c r="B85" s="887"/>
      <c r="C85" s="887"/>
      <c r="D85" s="740"/>
      <c r="E85" s="740"/>
      <c r="F85" s="380"/>
      <c r="G85" s="365"/>
      <c r="H85" s="365"/>
      <c r="AB85" s="418"/>
      <c r="AC85" s="419"/>
      <c r="AQ85" s="93"/>
      <c r="AR85" s="93"/>
      <c r="AS85" s="93"/>
      <c r="AT85" s="93"/>
      <c r="AU85" s="93"/>
      <c r="AV85" s="93"/>
      <c r="AW85" s="93"/>
      <c r="AX85" s="93"/>
      <c r="AY85" s="93"/>
      <c r="AZ85" s="93"/>
    </row>
    <row r="86" spans="1:52" ht="29.25" hidden="1" customHeight="1">
      <c r="A86" s="490"/>
      <c r="B86" s="887"/>
      <c r="C86" s="887"/>
      <c r="D86" s="740"/>
      <c r="E86" s="740"/>
      <c r="F86" s="380"/>
      <c r="G86" s="501"/>
      <c r="H86" s="501"/>
      <c r="AB86" s="418"/>
      <c r="AC86" s="419"/>
      <c r="AQ86" s="93"/>
      <c r="AR86" s="93"/>
      <c r="AS86" s="93"/>
      <c r="AT86" s="93"/>
      <c r="AU86" s="93"/>
      <c r="AV86" s="93"/>
      <c r="AW86" s="93"/>
      <c r="AX86" s="93"/>
      <c r="AY86" s="93"/>
      <c r="AZ86" s="93"/>
    </row>
    <row r="87" spans="1:52" ht="42" customHeight="1">
      <c r="A87" s="490"/>
      <c r="B87" s="531" t="s">
        <v>308</v>
      </c>
      <c r="C87" s="531"/>
      <c r="D87" s="793"/>
      <c r="E87" s="793"/>
      <c r="F87" s="365"/>
      <c r="G87" s="501"/>
      <c r="H87" s="501"/>
      <c r="AB87" s="418"/>
      <c r="AC87" s="419"/>
      <c r="AQ87" s="93"/>
      <c r="AR87" s="93"/>
      <c r="AS87" s="93"/>
      <c r="AT87" s="93"/>
      <c r="AU87" s="93"/>
      <c r="AV87" s="93"/>
      <c r="AW87" s="93"/>
      <c r="AX87" s="93"/>
      <c r="AY87" s="93"/>
      <c r="AZ87" s="93"/>
    </row>
    <row r="88" spans="1:52" ht="80.25" customHeight="1">
      <c r="A88" s="490">
        <v>13</v>
      </c>
      <c r="B88" s="880" t="s">
        <v>339</v>
      </c>
      <c r="C88" s="880"/>
      <c r="D88" s="880"/>
      <c r="E88" s="880"/>
      <c r="F88" s="880"/>
      <c r="G88" s="365"/>
      <c r="H88" s="365"/>
      <c r="AB88" s="418"/>
      <c r="AC88" s="419"/>
      <c r="AQ88" s="93"/>
      <c r="AR88" s="93"/>
      <c r="AS88" s="93"/>
      <c r="AT88" s="93"/>
      <c r="AU88" s="93"/>
      <c r="AV88" s="93"/>
      <c r="AW88" s="93"/>
      <c r="AX88" s="93"/>
      <c r="AY88" s="93"/>
      <c r="AZ88" s="93"/>
    </row>
    <row r="89" spans="1:52" ht="109.5" customHeight="1">
      <c r="A89" s="498">
        <v>14</v>
      </c>
      <c r="B89" s="880" t="s">
        <v>309</v>
      </c>
      <c r="C89" s="880"/>
      <c r="D89" s="880"/>
      <c r="E89" s="880"/>
      <c r="F89" s="880"/>
      <c r="G89" s="361"/>
      <c r="H89" s="361"/>
      <c r="AB89" s="418"/>
      <c r="AC89" s="419"/>
      <c r="AQ89" s="93"/>
      <c r="AR89" s="93"/>
      <c r="AS89" s="93"/>
      <c r="AT89" s="93"/>
      <c r="AU89" s="93"/>
      <c r="AV89" s="93"/>
      <c r="AW89" s="93"/>
      <c r="AX89" s="93"/>
      <c r="AY89" s="93"/>
      <c r="AZ89" s="93"/>
    </row>
    <row r="90" spans="1:52" ht="15.95" customHeight="1">
      <c r="A90" s="498"/>
      <c r="B90" s="19" t="str">
        <f>IF(ISERROR("Dated this " &amp; AI6 &amp; LOOKUP(AI6,AG1:AG35,AH1:AH35) &amp; " day of " &amp; AI8 &amp; " " &amp;AI9), "", "Dated this " &amp; AI6 &amp; LOOKUP(AI6,AG1:AG35,AH1:AH35) &amp; " day of " &amp; AI8 &amp; " " &amp;AI9)</f>
        <v/>
      </c>
      <c r="E90" s="365"/>
      <c r="F90" s="365"/>
      <c r="G90" s="361"/>
      <c r="H90" s="361"/>
      <c r="AB90" s="418"/>
      <c r="AC90" s="419"/>
      <c r="AQ90" s="93"/>
      <c r="AR90" s="93"/>
      <c r="AS90" s="93"/>
      <c r="AT90" s="93"/>
      <c r="AU90" s="93"/>
      <c r="AV90" s="93"/>
      <c r="AW90" s="93"/>
      <c r="AX90" s="93"/>
      <c r="AY90" s="93"/>
      <c r="AZ90" s="93"/>
    </row>
    <row r="91" spans="1:52" ht="21" customHeight="1">
      <c r="A91" s="498"/>
      <c r="B91" s="402" t="s">
        <v>310</v>
      </c>
      <c r="D91" s="361"/>
      <c r="E91" s="361"/>
      <c r="F91" s="361"/>
      <c r="G91" s="491"/>
      <c r="H91" s="491"/>
      <c r="AB91" s="418"/>
      <c r="AC91" s="419"/>
      <c r="AQ91" s="93"/>
      <c r="AR91" s="93"/>
      <c r="AS91" s="93"/>
      <c r="AT91" s="93"/>
      <c r="AU91" s="93"/>
      <c r="AV91" s="93"/>
      <c r="AW91" s="93"/>
      <c r="AX91" s="93"/>
      <c r="AY91" s="93"/>
      <c r="AZ91" s="93"/>
    </row>
    <row r="92" spans="1:52" ht="21" customHeight="1">
      <c r="A92" s="498"/>
      <c r="B92" s="490"/>
      <c r="C92" s="361"/>
      <c r="D92" s="361"/>
      <c r="E92" s="361"/>
      <c r="F92" s="361"/>
      <c r="G92" s="491"/>
      <c r="H92" s="491"/>
      <c r="AB92" s="418"/>
      <c r="AC92" s="419"/>
      <c r="AQ92" s="93"/>
      <c r="AR92" s="93"/>
      <c r="AS92" s="93"/>
      <c r="AT92" s="93"/>
      <c r="AU92" s="93"/>
      <c r="AV92" s="93"/>
      <c r="AW92" s="93"/>
      <c r="AX92" s="93"/>
      <c r="AY92" s="93"/>
      <c r="AZ92" s="93"/>
    </row>
    <row r="93" spans="1:52" ht="27.95" customHeight="1">
      <c r="A93" s="498"/>
      <c r="B93" s="490"/>
      <c r="C93" s="361"/>
      <c r="D93" s="361"/>
      <c r="F93" s="491" t="s">
        <v>311</v>
      </c>
      <c r="G93" s="402"/>
      <c r="H93" s="402"/>
      <c r="AQ93" s="93"/>
      <c r="AR93" s="93"/>
      <c r="AS93" s="93"/>
      <c r="AT93" s="93"/>
      <c r="AU93" s="93"/>
      <c r="AV93" s="93"/>
      <c r="AW93" s="93"/>
      <c r="AX93" s="93"/>
      <c r="AY93" s="93"/>
      <c r="AZ93" s="93"/>
    </row>
    <row r="94" spans="1:52" ht="27.95" customHeight="1">
      <c r="A94" s="498"/>
      <c r="B94" s="490"/>
      <c r="C94" s="361"/>
      <c r="F94" s="491" t="str">
        <f>"For and on behalf of " &amp; 'Attach 3(JV)'!B9</f>
        <v xml:space="preserve">For and on behalf of </v>
      </c>
      <c r="G94" s="413"/>
      <c r="H94" s="413"/>
      <c r="AQ94" s="93"/>
      <c r="AR94" s="93"/>
      <c r="AS94" s="93"/>
      <c r="AT94" s="93"/>
      <c r="AU94" s="93"/>
      <c r="AV94" s="93"/>
      <c r="AW94" s="93"/>
      <c r="AX94" s="93"/>
      <c r="AY94" s="93"/>
      <c r="AZ94" s="93"/>
    </row>
    <row r="95" spans="1:52" ht="27.95" customHeight="1">
      <c r="A95" s="402"/>
      <c r="D95" s="442"/>
      <c r="E95" s="442"/>
      <c r="F95" s="402"/>
      <c r="G95" s="413"/>
      <c r="H95" s="413"/>
      <c r="AQ95" s="93"/>
      <c r="AR95" s="93"/>
      <c r="AS95" s="93"/>
      <c r="AT95" s="93"/>
      <c r="AU95" s="93"/>
      <c r="AV95" s="93"/>
      <c r="AW95" s="93"/>
      <c r="AX95" s="93"/>
      <c r="AY95" s="93"/>
      <c r="AZ95" s="93"/>
    </row>
    <row r="96" spans="1:52" ht="27.95" customHeight="1">
      <c r="A96" s="413" t="s">
        <v>5</v>
      </c>
      <c r="B96" s="413"/>
      <c r="C96" s="492">
        <f>'Names of Bidder'!D43</f>
        <v>0</v>
      </c>
      <c r="D96" s="442" t="s">
        <v>3</v>
      </c>
      <c r="E96" s="888" t="str">
        <f>'Attach 3(JV)'!E23</f>
        <v/>
      </c>
      <c r="F96" s="888"/>
      <c r="AQ96" s="93"/>
      <c r="AR96" s="93"/>
      <c r="AS96" s="93"/>
      <c r="AT96" s="93"/>
      <c r="AU96" s="93"/>
      <c r="AV96" s="93"/>
      <c r="AW96" s="93"/>
      <c r="AX96" s="93"/>
      <c r="AY96" s="93"/>
      <c r="AZ96" s="93"/>
    </row>
    <row r="97" spans="1:52" ht="30.75" customHeight="1">
      <c r="A97" s="413" t="s">
        <v>6</v>
      </c>
      <c r="B97" s="413"/>
      <c r="C97" s="492">
        <f>'Names of Bidder'!D44</f>
        <v>0</v>
      </c>
      <c r="D97" s="442" t="s">
        <v>4</v>
      </c>
      <c r="E97" s="888" t="str">
        <f>'Attach 3(JV)'!E24</f>
        <v/>
      </c>
      <c r="F97" s="888"/>
      <c r="AQ97" s="93"/>
      <c r="AR97" s="93"/>
      <c r="AS97" s="93"/>
      <c r="AT97" s="93"/>
      <c r="AU97" s="93"/>
      <c r="AV97" s="93"/>
      <c r="AW97" s="93"/>
      <c r="AX97" s="93"/>
      <c r="AY97" s="93"/>
      <c r="AZ97" s="93"/>
    </row>
    <row r="98" spans="1:52" ht="39.950000000000003" customHeight="1">
      <c r="D98" s="442"/>
      <c r="E98" s="442"/>
      <c r="AQ98" s="93"/>
      <c r="AR98" s="93"/>
      <c r="AS98" s="93"/>
      <c r="AT98" s="93"/>
      <c r="AU98" s="93"/>
      <c r="AV98" s="93"/>
      <c r="AW98" s="93"/>
      <c r="AX98" s="93"/>
      <c r="AY98" s="93"/>
      <c r="AZ98" s="93"/>
    </row>
    <row r="99" spans="1:52" ht="16.5" customHeight="1">
      <c r="A99" s="413"/>
      <c r="B99" s="413"/>
      <c r="C99" s="492"/>
      <c r="E99" s="442"/>
      <c r="G99" s="493"/>
      <c r="AQ99" s="93"/>
      <c r="AR99" s="93"/>
      <c r="AS99" s="93"/>
      <c r="AT99" s="93"/>
      <c r="AU99" s="93"/>
      <c r="AV99" s="93"/>
      <c r="AW99" s="93"/>
      <c r="AX99" s="93"/>
      <c r="AY99" s="93"/>
      <c r="AZ99" s="93"/>
    </row>
    <row r="100" spans="1:52" ht="9.75" customHeight="1">
      <c r="A100" s="507" t="s">
        <v>392</v>
      </c>
      <c r="B100" s="507"/>
      <c r="C100" s="507"/>
      <c r="D100" s="507"/>
      <c r="E100" s="507"/>
      <c r="F100" s="507"/>
      <c r="AQ100" s="93"/>
      <c r="AR100" s="93"/>
      <c r="AS100" s="93"/>
      <c r="AT100" s="93"/>
      <c r="AU100" s="93"/>
      <c r="AV100" s="93"/>
      <c r="AW100" s="93"/>
      <c r="AX100" s="93"/>
      <c r="AY100" s="93"/>
      <c r="AZ100" s="93"/>
    </row>
    <row r="101" spans="1:52" ht="27.95" customHeight="1">
      <c r="A101" s="793" t="str">
        <f>IF(AND(H27="JV (Joint Venture)",H28=1), "", "Other Partner -1")</f>
        <v>Other Partner -1</v>
      </c>
      <c r="B101" s="793"/>
      <c r="D101" s="359"/>
      <c r="E101" s="358"/>
      <c r="F101" s="358" t="str">
        <f>IF(AND(H27="JV (Joint Venture)",H28=1), "Other Partner", "Other Partner -2")</f>
        <v>Other Partner -2</v>
      </c>
      <c r="H101" s="494">
        <f>IF(AND(H27="JV (Joint Venture)",H28=1), 1,2)</f>
        <v>2</v>
      </c>
      <c r="AQ101" s="93"/>
      <c r="AR101" s="93"/>
      <c r="AS101" s="93"/>
      <c r="AT101" s="93"/>
      <c r="AU101" s="93"/>
      <c r="AV101" s="93"/>
      <c r="AW101" s="93"/>
      <c r="AX101" s="93"/>
      <c r="AY101" s="93"/>
      <c r="AZ101" s="93"/>
    </row>
    <row r="102" spans="1:52" ht="27.95" customHeight="1">
      <c r="B102" s="491"/>
      <c r="C102" s="492"/>
      <c r="E102" s="491"/>
      <c r="AQ102" s="93"/>
      <c r="AR102" s="93"/>
      <c r="AS102" s="93"/>
      <c r="AT102" s="93"/>
      <c r="AU102" s="93"/>
      <c r="AV102" s="93"/>
      <c r="AW102" s="93"/>
      <c r="AX102" s="93"/>
      <c r="AY102" s="93"/>
      <c r="AZ102" s="93"/>
    </row>
    <row r="103" spans="1:52" ht="27.95" customHeight="1">
      <c r="A103" s="442" t="str">
        <f>IF(AND(H27="JV (Joint Venture)",H28=1), "", "Printed Name :")</f>
        <v>Printed Name :</v>
      </c>
      <c r="B103" s="881"/>
      <c r="C103" s="881"/>
      <c r="E103" s="442" t="s">
        <v>3</v>
      </c>
      <c r="F103" s="495"/>
      <c r="AQ103" s="93"/>
      <c r="AR103" s="93"/>
      <c r="AS103" s="93"/>
      <c r="AT103" s="93"/>
      <c r="AU103" s="93"/>
      <c r="AV103" s="93"/>
      <c r="AW103" s="93"/>
      <c r="AX103" s="93"/>
      <c r="AY103" s="93"/>
      <c r="AZ103" s="93"/>
    </row>
    <row r="104" spans="1:52" ht="33" customHeight="1">
      <c r="A104" s="442" t="str">
        <f>IF(AND(H27="JV (Joint Venture)",H28=1), "", "Designation :")</f>
        <v>Designation :</v>
      </c>
      <c r="B104" s="881"/>
      <c r="C104" s="881"/>
      <c r="E104" s="442" t="s">
        <v>4</v>
      </c>
      <c r="F104" s="495"/>
      <c r="AQ104" s="93"/>
      <c r="AR104" s="93"/>
      <c r="AS104" s="93"/>
      <c r="AT104" s="93"/>
      <c r="AU104" s="93"/>
      <c r="AV104" s="93"/>
      <c r="AW104" s="93"/>
      <c r="AX104" s="93"/>
      <c r="AY104" s="93"/>
      <c r="AZ104" s="93"/>
    </row>
    <row r="105" spans="1:52" ht="21" customHeight="1">
      <c r="B105" s="491"/>
      <c r="C105" s="492"/>
      <c r="E105" s="491"/>
      <c r="AQ105" s="93"/>
      <c r="AR105" s="93"/>
      <c r="AS105" s="93"/>
      <c r="AT105" s="93"/>
      <c r="AU105" s="93"/>
      <c r="AV105" s="93"/>
      <c r="AW105" s="93"/>
      <c r="AX105" s="93"/>
      <c r="AY105" s="93"/>
      <c r="AZ105" s="93"/>
    </row>
    <row r="106" spans="1:52" ht="21" customHeight="1">
      <c r="A106" s="402" t="s">
        <v>128</v>
      </c>
      <c r="B106" s="413"/>
      <c r="C106" s="492"/>
      <c r="E106" s="491"/>
      <c r="F106" s="459"/>
      <c r="AQ106" s="93"/>
      <c r="AR106" s="93"/>
      <c r="AS106" s="93"/>
      <c r="AT106" s="93"/>
      <c r="AU106" s="93"/>
      <c r="AV106" s="93"/>
      <c r="AW106" s="93"/>
      <c r="AX106" s="93"/>
      <c r="AY106" s="93"/>
      <c r="AZ106" s="93"/>
    </row>
    <row r="107" spans="1:52" ht="21" customHeight="1">
      <c r="A107" s="882" t="s">
        <v>180</v>
      </c>
      <c r="B107" s="882"/>
      <c r="C107" s="882"/>
      <c r="D107" s="883"/>
      <c r="E107" s="883"/>
      <c r="F107" s="883"/>
      <c r="AQ107" s="93"/>
      <c r="AR107" s="93"/>
      <c r="AS107" s="93"/>
      <c r="AT107" s="93"/>
      <c r="AU107" s="93"/>
      <c r="AV107" s="93"/>
      <c r="AW107" s="93"/>
      <c r="AX107" s="93"/>
      <c r="AY107" s="93"/>
      <c r="AZ107" s="93"/>
    </row>
    <row r="108" spans="1:52" ht="21" customHeight="1">
      <c r="A108" s="744"/>
      <c r="B108" s="744"/>
      <c r="C108" s="744"/>
      <c r="D108" s="883"/>
      <c r="E108" s="883"/>
      <c r="F108" s="883"/>
      <c r="AQ108" s="93"/>
      <c r="AR108" s="93"/>
      <c r="AS108" s="93"/>
      <c r="AT108" s="93"/>
      <c r="AU108" s="93"/>
      <c r="AV108" s="93"/>
      <c r="AW108" s="93"/>
      <c r="AX108" s="93"/>
      <c r="AY108" s="93"/>
      <c r="AZ108" s="93"/>
    </row>
    <row r="109" spans="1:52" ht="21" customHeight="1">
      <c r="A109" s="885"/>
      <c r="B109" s="885"/>
      <c r="C109" s="885"/>
      <c r="D109" s="883"/>
      <c r="E109" s="883"/>
      <c r="F109" s="883"/>
      <c r="AQ109" s="93"/>
      <c r="AR109" s="93"/>
      <c r="AS109" s="93"/>
      <c r="AT109" s="93"/>
      <c r="AU109" s="93"/>
      <c r="AV109" s="93"/>
      <c r="AW109" s="93"/>
      <c r="AX109" s="93"/>
      <c r="AY109" s="93"/>
      <c r="AZ109" s="93"/>
    </row>
    <row r="110" spans="1:52" ht="30.75" customHeight="1">
      <c r="A110" s="884" t="s">
        <v>181</v>
      </c>
      <c r="B110" s="884"/>
      <c r="C110" s="884"/>
      <c r="D110" s="883"/>
      <c r="E110" s="883"/>
      <c r="F110" s="883"/>
      <c r="G110" s="359"/>
      <c r="H110" s="359"/>
      <c r="AQ110" s="93"/>
      <c r="AR110" s="93"/>
      <c r="AS110" s="93"/>
      <c r="AT110" s="93"/>
      <c r="AU110" s="93"/>
      <c r="AV110" s="93"/>
      <c r="AW110" s="93"/>
      <c r="AX110" s="93"/>
      <c r="AY110" s="93"/>
      <c r="AZ110" s="93"/>
    </row>
    <row r="111" spans="1:52" ht="21" customHeight="1">
      <c r="A111" s="884" t="s">
        <v>182</v>
      </c>
      <c r="B111" s="884"/>
      <c r="C111" s="884"/>
      <c r="D111" s="883"/>
      <c r="E111" s="883"/>
      <c r="F111" s="883"/>
    </row>
    <row r="112" spans="1:52" ht="21" customHeight="1">
      <c r="A112" s="884" t="s">
        <v>183</v>
      </c>
      <c r="B112" s="884"/>
      <c r="C112" s="884"/>
      <c r="D112" s="883"/>
      <c r="E112" s="883"/>
      <c r="F112" s="883"/>
    </row>
    <row r="113" spans="1:10">
      <c r="A113" s="882" t="s">
        <v>184</v>
      </c>
      <c r="B113" s="882"/>
      <c r="C113" s="882"/>
      <c r="D113" s="883"/>
      <c r="E113" s="883"/>
      <c r="F113" s="883"/>
    </row>
    <row r="114" spans="1:10">
      <c r="A114" s="744"/>
      <c r="B114" s="744"/>
      <c r="C114" s="744"/>
      <c r="D114" s="883"/>
      <c r="E114" s="883"/>
      <c r="F114" s="883"/>
    </row>
    <row r="115" spans="1:10" ht="47.25" customHeight="1">
      <c r="A115" s="885"/>
      <c r="B115" s="885"/>
      <c r="C115" s="885"/>
      <c r="D115" s="883"/>
      <c r="E115" s="883"/>
      <c r="F115" s="883"/>
      <c r="H115" s="496" t="s">
        <v>457</v>
      </c>
      <c r="I115" s="496" t="str">
        <f>"Attachment 2(" &amp; Basic!$B$2 &amp; ") "</f>
        <v xml:space="preserve">Attachment 2() </v>
      </c>
      <c r="J115" s="496" t="s">
        <v>456</v>
      </c>
    </row>
    <row r="116" spans="1:10">
      <c r="A116" s="402"/>
      <c r="B116" s="402"/>
      <c r="C116" s="402"/>
      <c r="D116" s="497"/>
      <c r="E116" s="497"/>
      <c r="F116" s="497"/>
    </row>
    <row r="117" spans="1:10" ht="51" customHeight="1">
      <c r="A117" s="716" t="str">
        <f>H115&amp;I115&amp;J115</f>
        <v>Note: Bidders may note that no prescribed proforma has been enclosed for Attachment 2() Power of Attorney. Bidders may use their own proforma for furnishing the required information with the bid.</v>
      </c>
      <c r="B117" s="716"/>
      <c r="C117" s="716"/>
      <c r="D117" s="716"/>
      <c r="E117" s="716"/>
      <c r="F117" s="716"/>
    </row>
  </sheetData>
  <sheetProtection algorithmName="SHA-512" hashValue="1ZvGPEBlbVNBHxgw6LDTcRxKX2thr8KWsF3j0LPwN1Vr+NZ2WfNtFbxpJj8JSG6APzqfvt+ss1rFhZlVbpYGDQ==" saltValue="uXS8KvjfUUJFXNSMouhc2A==" spinCount="100000" sheet="1" formatColumns="0" formatRows="0" selectLockedCells="1"/>
  <customSheetViews>
    <customSheetView guid="{7416B626-7D95-4C7E-AF33-34F3D9CDEC4E}" showGridLines="0" hiddenRows="1">
      <selection activeCell="C5" sqref="C5:F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A4C1F32E-B580-4CA5-8362-DC7E76A71ECA}"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96400739-BE17-4F96-9322-CEC076E94D1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BE615921-12B2-47E1-81BB-292B559B4C46}" scale="120" showPageBreaks="1" showGridLines="0" printArea="1" view="pageBreakPreview" topLeftCell="A5">
      <selection activeCell="G17" sqref="G17"/>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6"/>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7"/>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2"/>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DD92BFFE-CDBF-4631-B131-2F643BA44B9E}" showGridLines="0">
      <selection activeCell="D115" sqref="D115:F115"/>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 guid="{01303FD0-ABFB-491C-AEA5-C3729AABBDE0}" showGridLines="0" hiddenRows="1">
      <selection activeCell="G18" sqref="G18"/>
      <rowBreaks count="2" manualBreakCount="2">
        <brk id="77" max="5" man="1"/>
        <brk id="97" max="5" man="1"/>
      </rowBreaks>
      <colBreaks count="1" manualBreakCount="1">
        <brk id="6" max="107" man="1"/>
      </colBreak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customSheetView>
  </customSheetViews>
  <mergeCells count="99">
    <mergeCell ref="A3:F3"/>
    <mergeCell ref="C5:F5"/>
    <mergeCell ref="B6:C6"/>
    <mergeCell ref="C15:F15"/>
    <mergeCell ref="D25:F25"/>
    <mergeCell ref="D41:F41"/>
    <mergeCell ref="D42:F42"/>
    <mergeCell ref="D43:F43"/>
    <mergeCell ref="G16:H16"/>
    <mergeCell ref="G21:J21"/>
    <mergeCell ref="D22:F22"/>
    <mergeCell ref="D24:F24"/>
    <mergeCell ref="G24:J24"/>
    <mergeCell ref="B18:F18"/>
    <mergeCell ref="B19:F19"/>
    <mergeCell ref="D23:F23"/>
    <mergeCell ref="G19:I19"/>
    <mergeCell ref="B17:F17"/>
    <mergeCell ref="B54:F54"/>
    <mergeCell ref="B55:F55"/>
    <mergeCell ref="B56:F56"/>
    <mergeCell ref="B57:F57"/>
    <mergeCell ref="G25:J25"/>
    <mergeCell ref="B52:F52"/>
    <mergeCell ref="D45:F45"/>
    <mergeCell ref="D44:F44"/>
    <mergeCell ref="D35:F35"/>
    <mergeCell ref="D36:F36"/>
    <mergeCell ref="D37:F37"/>
    <mergeCell ref="D38:F38"/>
    <mergeCell ref="D39:F39"/>
    <mergeCell ref="B50:E50"/>
    <mergeCell ref="B51:F51"/>
    <mergeCell ref="D40:F40"/>
    <mergeCell ref="A100:F100"/>
    <mergeCell ref="B84:C84"/>
    <mergeCell ref="D84:E84"/>
    <mergeCell ref="B85:C85"/>
    <mergeCell ref="D85:E85"/>
    <mergeCell ref="B86:C86"/>
    <mergeCell ref="D86:E86"/>
    <mergeCell ref="E96:F96"/>
    <mergeCell ref="E97:F97"/>
    <mergeCell ref="B87:C87"/>
    <mergeCell ref="D87:E87"/>
    <mergeCell ref="B88:F88"/>
    <mergeCell ref="A101:B101"/>
    <mergeCell ref="D26:F26"/>
    <mergeCell ref="D27:F27"/>
    <mergeCell ref="D28:F28"/>
    <mergeCell ref="B21:F21"/>
    <mergeCell ref="B58:F58"/>
    <mergeCell ref="B59:F59"/>
    <mergeCell ref="D49:F49"/>
    <mergeCell ref="B89:F89"/>
    <mergeCell ref="D32:F32"/>
    <mergeCell ref="D33:F33"/>
    <mergeCell ref="D34:F34"/>
    <mergeCell ref="D31:F31"/>
    <mergeCell ref="D47:F47"/>
    <mergeCell ref="D48:F48"/>
    <mergeCell ref="B82:F82"/>
    <mergeCell ref="A117:F117"/>
    <mergeCell ref="A111:C111"/>
    <mergeCell ref="D111:F111"/>
    <mergeCell ref="A112:C112"/>
    <mergeCell ref="D112:F112"/>
    <mergeCell ref="A115:C115"/>
    <mergeCell ref="D115:F115"/>
    <mergeCell ref="B103:C103"/>
    <mergeCell ref="A107:C107"/>
    <mergeCell ref="A114:C114"/>
    <mergeCell ref="D114:F114"/>
    <mergeCell ref="D113:F113"/>
    <mergeCell ref="A110:C110"/>
    <mergeCell ref="D110:F110"/>
    <mergeCell ref="A113:C113"/>
    <mergeCell ref="D107:F107"/>
    <mergeCell ref="A108:C108"/>
    <mergeCell ref="B104:C104"/>
    <mergeCell ref="D108:F108"/>
    <mergeCell ref="A109:C109"/>
    <mergeCell ref="D109:F109"/>
    <mergeCell ref="A1:E1"/>
    <mergeCell ref="B83:C83"/>
    <mergeCell ref="D83:E83"/>
    <mergeCell ref="B81:F81"/>
    <mergeCell ref="B78:F78"/>
    <mergeCell ref="B61:F61"/>
    <mergeCell ref="C75:D75"/>
    <mergeCell ref="B76:F76"/>
    <mergeCell ref="B77:F77"/>
    <mergeCell ref="B79:F79"/>
    <mergeCell ref="B80:F80"/>
    <mergeCell ref="D29:F29"/>
    <mergeCell ref="D46:F46"/>
    <mergeCell ref="D30:F30"/>
    <mergeCell ref="B60:F60"/>
    <mergeCell ref="B53:F53"/>
  </mergeCells>
  <conditionalFormatting sqref="A100:F105">
    <cfRule type="expression" dxfId="11" priority="8">
      <formula>$H$27="Sole Bidder"</formula>
    </cfRule>
  </conditionalFormatting>
  <conditionalFormatting sqref="B103:C103">
    <cfRule type="expression" dxfId="10" priority="6">
      <formula>$A$103=""</formula>
    </cfRule>
  </conditionalFormatting>
  <conditionalFormatting sqref="B104:C104">
    <cfRule type="expression" dxfId="9" priority="5">
      <formula>$A$104=""</formula>
    </cfRule>
  </conditionalFormatting>
  <conditionalFormatting sqref="B50:F51">
    <cfRule type="expression" dxfId="8" priority="2" stopIfTrue="1">
      <formula>$P$16=0</formula>
    </cfRule>
  </conditionalFormatting>
  <conditionalFormatting sqref="B88:F88">
    <cfRule type="expression" dxfId="7" priority="9">
      <formula>$H$27="Sole Bidder"</formula>
    </cfRule>
  </conditionalFormatting>
  <conditionalFormatting sqref="D22:F22">
    <cfRule type="expression" dxfId="6" priority="4">
      <formula>$P$16=1</formula>
    </cfRule>
  </conditionalFormatting>
  <conditionalFormatting sqref="D24:F24">
    <cfRule type="expression" dxfId="5" priority="3">
      <formula>$P$16=0</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F103:F104">
    <cfRule type="expression" dxfId="2" priority="13" stopIfTrue="1">
      <formula>$E$103=""</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3">
    <dataValidation type="whole" allowBlank="1" showInputMessage="1" showErrorMessage="1" error="Enter numeric figure only !" prompt="Enter the Bid Security Amount in Figures" sqref="I22:I23" xr:uid="{00000000-0002-0000-1800-000000000000}">
      <formula1>0</formula1>
      <formula2>990000000</formula2>
    </dataValidation>
    <dataValidation type="list" allowBlank="1" showInputMessage="1" showErrorMessage="1" sqref="G22:G23" xr:uid="{00000000-0002-0000-1800-000001000000}">
      <formula1>$AC$20:$AC$25</formula1>
    </dataValidation>
    <dataValidation type="list" allowBlank="1" showInputMessage="1" showErrorMessage="1" sqref="J19" xr:uid="{00000000-0002-0000-18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6"/>
  <headerFooter alignWithMargins="0">
    <oddFooter>&amp;R&amp;"Book Antiqua,Bold"&amp;8 Page &amp;P of &amp;N</oddFooter>
  </headerFooter>
  <rowBreaks count="2" manualBreakCount="2">
    <brk id="77" max="5" man="1"/>
    <brk id="97" max="5" man="1"/>
  </rowBreaks>
  <colBreaks count="1" manualBreakCount="1">
    <brk id="6" max="107" man="1"/>
  </col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indexed="8"/>
  </sheetPr>
  <dimension ref="A1:D112"/>
  <sheetViews>
    <sheetView workbookViewId="0">
      <selection activeCell="A4" sqref="A4"/>
    </sheetView>
  </sheetViews>
  <sheetFormatPr defaultColWidth="9.140625" defaultRowHeight="12.75"/>
  <cols>
    <col min="1" max="1" width="13.28515625" style="102" customWidth="1"/>
    <col min="2" max="2" width="11.85546875" style="102" customWidth="1"/>
    <col min="3" max="16384" width="9.140625" style="102"/>
  </cols>
  <sheetData>
    <row r="1" spans="1:4" s="101" customFormat="1" ht="30" customHeight="1">
      <c r="A1" s="897">
        <f>'Bid Form 1st Envelope '!I22</f>
        <v>0</v>
      </c>
      <c r="B1" s="897"/>
    </row>
    <row r="2" spans="1:4" s="101" customFormat="1" ht="30" customHeight="1"/>
    <row r="3" spans="1:4">
      <c r="A3" s="101"/>
    </row>
    <row r="4" spans="1:4">
      <c r="A4" s="119" t="str">
        <f>IF(OR((A1&gt;9999999999),(A1&lt;0)),"Invalid Entry - More than 1000 crore OR -ve value",IF(A1=0, "Rs. Zero Only ",+CONCATENATE("Rs. ", B11,D11,B10,D10,B9,D9,B8,D8,B7,D7,B6," Only")))</f>
        <v xml:space="preserve">Rs. Zero Only </v>
      </c>
    </row>
    <row r="5" spans="1:4">
      <c r="A5" s="101"/>
    </row>
    <row r="6" spans="1:4">
      <c r="A6" s="120">
        <f>-INT(A1/100)*100+ROUND(A1,0)</f>
        <v>0</v>
      </c>
      <c r="B6" s="102" t="str">
        <f t="shared" ref="B6:B11" si="0">IF(A6=0,"",LOOKUP(A6,$A$13:$A$112,$B$13:$B$112))</f>
        <v/>
      </c>
      <c r="D6" s="119"/>
    </row>
    <row r="7" spans="1:4">
      <c r="A7" s="120">
        <f>-INT(A1/1000)*10+INT(A1/100)</f>
        <v>0</v>
      </c>
      <c r="B7" s="102" t="str">
        <f t="shared" si="0"/>
        <v/>
      </c>
      <c r="D7" s="119" t="str">
        <f>+IF(B7="",""," Hundred ")</f>
        <v/>
      </c>
    </row>
    <row r="8" spans="1:4">
      <c r="A8" s="120">
        <f>-INT(A1/100000)*100+INT(A1/1000)</f>
        <v>0</v>
      </c>
      <c r="B8" s="102" t="str">
        <f t="shared" si="0"/>
        <v/>
      </c>
      <c r="D8" s="119" t="str">
        <f>IF((B8=""),IF(C8="",""," Thousand ")," Thousand ")</f>
        <v/>
      </c>
    </row>
    <row r="9" spans="1:4">
      <c r="A9" s="120">
        <f>-INT(A1/10000000)*100+INT(A1/100000)</f>
        <v>0</v>
      </c>
      <c r="B9" s="102" t="str">
        <f t="shared" si="0"/>
        <v/>
      </c>
      <c r="D9" s="119" t="str">
        <f>IF((B9=""),IF(C9="",""," Lac ")," Lac ")</f>
        <v/>
      </c>
    </row>
    <row r="10" spans="1:4">
      <c r="A10" s="120">
        <f>-INT(A1/1000000000)*100+INT(A1/10000000)</f>
        <v>0</v>
      </c>
      <c r="B10" s="121" t="str">
        <f t="shared" si="0"/>
        <v/>
      </c>
      <c r="D10" s="119" t="str">
        <f>IF((B10=""),IF(C10="",""," Crore ")," Crore ")</f>
        <v/>
      </c>
    </row>
    <row r="11" spans="1:4">
      <c r="A11" s="122">
        <f>-INT(A1/10000000000)*1000+INT(A1/1000000000)</f>
        <v>0</v>
      </c>
      <c r="B11" s="121" t="str">
        <f t="shared" si="0"/>
        <v/>
      </c>
      <c r="D11" s="119" t="str">
        <f>IF((B11=""),IF(C11="",""," Hundred ")," Hundred ")</f>
        <v/>
      </c>
    </row>
    <row r="13" spans="1:4">
      <c r="A13" s="123">
        <v>1</v>
      </c>
      <c r="B13" s="124" t="s">
        <v>191</v>
      </c>
    </row>
    <row r="14" spans="1:4">
      <c r="A14" s="123">
        <v>2</v>
      </c>
      <c r="B14" s="124" t="s">
        <v>192</v>
      </c>
    </row>
    <row r="15" spans="1:4">
      <c r="A15" s="123">
        <v>3</v>
      </c>
      <c r="B15" s="124" t="s">
        <v>193</v>
      </c>
    </row>
    <row r="16" spans="1:4">
      <c r="A16" s="123">
        <v>4</v>
      </c>
      <c r="B16" s="124" t="s">
        <v>194</v>
      </c>
    </row>
    <row r="17" spans="1:2">
      <c r="A17" s="123">
        <v>5</v>
      </c>
      <c r="B17" s="124" t="s">
        <v>195</v>
      </c>
    </row>
    <row r="18" spans="1:2">
      <c r="A18" s="123">
        <v>6</v>
      </c>
      <c r="B18" s="124" t="s">
        <v>196</v>
      </c>
    </row>
    <row r="19" spans="1:2">
      <c r="A19" s="123">
        <v>7</v>
      </c>
      <c r="B19" s="124" t="s">
        <v>197</v>
      </c>
    </row>
    <row r="20" spans="1:2">
      <c r="A20" s="123">
        <v>8</v>
      </c>
      <c r="B20" s="124" t="s">
        <v>198</v>
      </c>
    </row>
    <row r="21" spans="1:2">
      <c r="A21" s="123">
        <v>9</v>
      </c>
      <c r="B21" s="124" t="s">
        <v>199</v>
      </c>
    </row>
    <row r="22" spans="1:2">
      <c r="A22" s="123">
        <v>10</v>
      </c>
      <c r="B22" s="124" t="s">
        <v>200</v>
      </c>
    </row>
    <row r="23" spans="1:2">
      <c r="A23" s="123">
        <v>11</v>
      </c>
      <c r="B23" s="124" t="s">
        <v>201</v>
      </c>
    </row>
    <row r="24" spans="1:2">
      <c r="A24" s="123">
        <v>12</v>
      </c>
      <c r="B24" s="124" t="s">
        <v>202</v>
      </c>
    </row>
    <row r="25" spans="1:2">
      <c r="A25" s="123">
        <v>13</v>
      </c>
      <c r="B25" s="124" t="s">
        <v>203</v>
      </c>
    </row>
    <row r="26" spans="1:2">
      <c r="A26" s="123">
        <v>14</v>
      </c>
      <c r="B26" s="124" t="s">
        <v>204</v>
      </c>
    </row>
    <row r="27" spans="1:2">
      <c r="A27" s="123">
        <v>15</v>
      </c>
      <c r="B27" s="124" t="s">
        <v>205</v>
      </c>
    </row>
    <row r="28" spans="1:2">
      <c r="A28" s="123">
        <v>16</v>
      </c>
      <c r="B28" s="124" t="s">
        <v>206</v>
      </c>
    </row>
    <row r="29" spans="1:2">
      <c r="A29" s="123">
        <v>17</v>
      </c>
      <c r="B29" s="124" t="s">
        <v>207</v>
      </c>
    </row>
    <row r="30" spans="1:2">
      <c r="A30" s="123">
        <v>18</v>
      </c>
      <c r="B30" s="124" t="s">
        <v>208</v>
      </c>
    </row>
    <row r="31" spans="1:2">
      <c r="A31" s="123">
        <v>19</v>
      </c>
      <c r="B31" s="124" t="s">
        <v>209</v>
      </c>
    </row>
    <row r="32" spans="1:2">
      <c r="A32" s="123">
        <v>20</v>
      </c>
      <c r="B32" s="124" t="s">
        <v>210</v>
      </c>
    </row>
    <row r="33" spans="1:2">
      <c r="A33" s="123">
        <v>21</v>
      </c>
      <c r="B33" s="124" t="s">
        <v>211</v>
      </c>
    </row>
    <row r="34" spans="1:2">
      <c r="A34" s="123">
        <v>22</v>
      </c>
      <c r="B34" s="124" t="s">
        <v>212</v>
      </c>
    </row>
    <row r="35" spans="1:2">
      <c r="A35" s="123">
        <v>23</v>
      </c>
      <c r="B35" s="124" t="s">
        <v>213</v>
      </c>
    </row>
    <row r="36" spans="1:2">
      <c r="A36" s="123">
        <v>24</v>
      </c>
      <c r="B36" s="124" t="s">
        <v>214</v>
      </c>
    </row>
    <row r="37" spans="1:2">
      <c r="A37" s="123">
        <v>25</v>
      </c>
      <c r="B37" s="124" t="s">
        <v>215</v>
      </c>
    </row>
    <row r="38" spans="1:2">
      <c r="A38" s="123">
        <v>26</v>
      </c>
      <c r="B38" s="124" t="s">
        <v>216</v>
      </c>
    </row>
    <row r="39" spans="1:2">
      <c r="A39" s="123">
        <v>27</v>
      </c>
      <c r="B39" s="124" t="s">
        <v>217</v>
      </c>
    </row>
    <row r="40" spans="1:2">
      <c r="A40" s="123">
        <v>28</v>
      </c>
      <c r="B40" s="124" t="s">
        <v>218</v>
      </c>
    </row>
    <row r="41" spans="1:2">
      <c r="A41" s="123">
        <v>29</v>
      </c>
      <c r="B41" s="124" t="s">
        <v>219</v>
      </c>
    </row>
    <row r="42" spans="1:2">
      <c r="A42" s="123">
        <v>30</v>
      </c>
      <c r="B42" s="124" t="s">
        <v>220</v>
      </c>
    </row>
    <row r="43" spans="1:2">
      <c r="A43" s="123">
        <v>31</v>
      </c>
      <c r="B43" s="124" t="s">
        <v>221</v>
      </c>
    </row>
    <row r="44" spans="1:2">
      <c r="A44" s="123">
        <v>32</v>
      </c>
      <c r="B44" s="124" t="s">
        <v>222</v>
      </c>
    </row>
    <row r="45" spans="1:2">
      <c r="A45" s="123">
        <v>33</v>
      </c>
      <c r="B45" s="124" t="s">
        <v>223</v>
      </c>
    </row>
    <row r="46" spans="1:2">
      <c r="A46" s="123">
        <v>34</v>
      </c>
      <c r="B46" s="124" t="s">
        <v>224</v>
      </c>
    </row>
    <row r="47" spans="1:2">
      <c r="A47" s="123">
        <v>35</v>
      </c>
      <c r="B47" s="124" t="s">
        <v>12</v>
      </c>
    </row>
    <row r="48" spans="1:2">
      <c r="A48" s="123">
        <v>36</v>
      </c>
      <c r="B48" s="124" t="s">
        <v>225</v>
      </c>
    </row>
    <row r="49" spans="1:2">
      <c r="A49" s="123">
        <v>37</v>
      </c>
      <c r="B49" s="124" t="s">
        <v>226</v>
      </c>
    </row>
    <row r="50" spans="1:2">
      <c r="A50" s="123">
        <v>38</v>
      </c>
      <c r="B50" s="124" t="s">
        <v>227</v>
      </c>
    </row>
    <row r="51" spans="1:2">
      <c r="A51" s="123">
        <v>39</v>
      </c>
      <c r="B51" s="124" t="s">
        <v>228</v>
      </c>
    </row>
    <row r="52" spans="1:2">
      <c r="A52" s="123">
        <v>40</v>
      </c>
      <c r="B52" s="124" t="s">
        <v>229</v>
      </c>
    </row>
    <row r="53" spans="1:2">
      <c r="A53" s="123">
        <v>41</v>
      </c>
      <c r="B53" s="124" t="s">
        <v>230</v>
      </c>
    </row>
    <row r="54" spans="1:2">
      <c r="A54" s="123">
        <v>42</v>
      </c>
      <c r="B54" s="124" t="s">
        <v>231</v>
      </c>
    </row>
    <row r="55" spans="1:2">
      <c r="A55" s="123">
        <v>43</v>
      </c>
      <c r="B55" s="124" t="s">
        <v>232</v>
      </c>
    </row>
    <row r="56" spans="1:2">
      <c r="A56" s="123">
        <v>44</v>
      </c>
      <c r="B56" s="124" t="s">
        <v>233</v>
      </c>
    </row>
    <row r="57" spans="1:2">
      <c r="A57" s="123">
        <v>45</v>
      </c>
      <c r="B57" s="124" t="s">
        <v>234</v>
      </c>
    </row>
    <row r="58" spans="1:2">
      <c r="A58" s="123">
        <v>46</v>
      </c>
      <c r="B58" s="124" t="s">
        <v>235</v>
      </c>
    </row>
    <row r="59" spans="1:2">
      <c r="A59" s="123">
        <v>47</v>
      </c>
      <c r="B59" s="124" t="s">
        <v>236</v>
      </c>
    </row>
    <row r="60" spans="1:2">
      <c r="A60" s="123">
        <v>48</v>
      </c>
      <c r="B60" s="124" t="s">
        <v>237</v>
      </c>
    </row>
    <row r="61" spans="1:2">
      <c r="A61" s="123">
        <v>49</v>
      </c>
      <c r="B61" s="124" t="s">
        <v>238</v>
      </c>
    </row>
    <row r="62" spans="1:2">
      <c r="A62" s="123">
        <v>50</v>
      </c>
      <c r="B62" s="124" t="s">
        <v>239</v>
      </c>
    </row>
    <row r="63" spans="1:2">
      <c r="A63" s="123">
        <v>51</v>
      </c>
      <c r="B63" s="124" t="s">
        <v>240</v>
      </c>
    </row>
    <row r="64" spans="1:2">
      <c r="A64" s="123">
        <v>52</v>
      </c>
      <c r="B64" s="124" t="s">
        <v>241</v>
      </c>
    </row>
    <row r="65" spans="1:2">
      <c r="A65" s="123">
        <v>53</v>
      </c>
      <c r="B65" s="124" t="s">
        <v>242</v>
      </c>
    </row>
    <row r="66" spans="1:2">
      <c r="A66" s="123">
        <v>54</v>
      </c>
      <c r="B66" s="124" t="s">
        <v>243</v>
      </c>
    </row>
    <row r="67" spans="1:2">
      <c r="A67" s="123">
        <v>55</v>
      </c>
      <c r="B67" s="124" t="s">
        <v>244</v>
      </c>
    </row>
    <row r="68" spans="1:2">
      <c r="A68" s="123">
        <v>56</v>
      </c>
      <c r="B68" s="124" t="s">
        <v>245</v>
      </c>
    </row>
    <row r="69" spans="1:2">
      <c r="A69" s="123">
        <v>57</v>
      </c>
      <c r="B69" s="124" t="s">
        <v>246</v>
      </c>
    </row>
    <row r="70" spans="1:2">
      <c r="A70" s="123">
        <v>58</v>
      </c>
      <c r="B70" s="124" t="s">
        <v>247</v>
      </c>
    </row>
    <row r="71" spans="1:2">
      <c r="A71" s="123">
        <v>59</v>
      </c>
      <c r="B71" s="124" t="s">
        <v>248</v>
      </c>
    </row>
    <row r="72" spans="1:2">
      <c r="A72" s="123">
        <v>60</v>
      </c>
      <c r="B72" s="124" t="s">
        <v>249</v>
      </c>
    </row>
    <row r="73" spans="1:2">
      <c r="A73" s="123">
        <v>61</v>
      </c>
      <c r="B73" s="124" t="s">
        <v>250</v>
      </c>
    </row>
    <row r="74" spans="1:2">
      <c r="A74" s="123">
        <v>62</v>
      </c>
      <c r="B74" s="124" t="s">
        <v>251</v>
      </c>
    </row>
    <row r="75" spans="1:2">
      <c r="A75" s="123">
        <v>63</v>
      </c>
      <c r="B75" s="124" t="s">
        <v>252</v>
      </c>
    </row>
    <row r="76" spans="1:2">
      <c r="A76" s="123">
        <v>64</v>
      </c>
      <c r="B76" s="124" t="s">
        <v>253</v>
      </c>
    </row>
    <row r="77" spans="1:2">
      <c r="A77" s="123">
        <v>65</v>
      </c>
      <c r="B77" s="124" t="s">
        <v>254</v>
      </c>
    </row>
    <row r="78" spans="1:2">
      <c r="A78" s="123">
        <v>66</v>
      </c>
      <c r="B78" s="124" t="s">
        <v>255</v>
      </c>
    </row>
    <row r="79" spans="1:2">
      <c r="A79" s="123">
        <v>67</v>
      </c>
      <c r="B79" s="124" t="s">
        <v>256</v>
      </c>
    </row>
    <row r="80" spans="1:2">
      <c r="A80" s="123">
        <v>68</v>
      </c>
      <c r="B80" s="124" t="s">
        <v>257</v>
      </c>
    </row>
    <row r="81" spans="1:2">
      <c r="A81" s="123">
        <v>69</v>
      </c>
      <c r="B81" s="124" t="s">
        <v>258</v>
      </c>
    </row>
    <row r="82" spans="1:2">
      <c r="A82" s="123">
        <v>70</v>
      </c>
      <c r="B82" s="124" t="s">
        <v>259</v>
      </c>
    </row>
    <row r="83" spans="1:2">
      <c r="A83" s="123">
        <v>71</v>
      </c>
      <c r="B83" s="124" t="s">
        <v>260</v>
      </c>
    </row>
    <row r="84" spans="1:2">
      <c r="A84" s="123">
        <v>72</v>
      </c>
      <c r="B84" s="124" t="s">
        <v>261</v>
      </c>
    </row>
    <row r="85" spans="1:2">
      <c r="A85" s="123">
        <v>73</v>
      </c>
      <c r="B85" s="124" t="s">
        <v>262</v>
      </c>
    </row>
    <row r="86" spans="1:2">
      <c r="A86" s="123">
        <v>74</v>
      </c>
      <c r="B86" s="124" t="s">
        <v>263</v>
      </c>
    </row>
    <row r="87" spans="1:2">
      <c r="A87" s="123">
        <v>75</v>
      </c>
      <c r="B87" s="124" t="s">
        <v>264</v>
      </c>
    </row>
    <row r="88" spans="1:2">
      <c r="A88" s="123">
        <v>76</v>
      </c>
      <c r="B88" s="124" t="s">
        <v>265</v>
      </c>
    </row>
    <row r="89" spans="1:2">
      <c r="A89" s="123">
        <v>77</v>
      </c>
      <c r="B89" s="124" t="s">
        <v>266</v>
      </c>
    </row>
    <row r="90" spans="1:2">
      <c r="A90" s="123">
        <v>78</v>
      </c>
      <c r="B90" s="124" t="s">
        <v>267</v>
      </c>
    </row>
    <row r="91" spans="1:2">
      <c r="A91" s="123">
        <v>79</v>
      </c>
      <c r="B91" s="124" t="s">
        <v>268</v>
      </c>
    </row>
    <row r="92" spans="1:2">
      <c r="A92" s="123">
        <v>80</v>
      </c>
      <c r="B92" s="124" t="s">
        <v>269</v>
      </c>
    </row>
    <row r="93" spans="1:2">
      <c r="A93" s="123">
        <v>81</v>
      </c>
      <c r="B93" s="124" t="s">
        <v>270</v>
      </c>
    </row>
    <row r="94" spans="1:2">
      <c r="A94" s="123">
        <v>82</v>
      </c>
      <c r="B94" s="124" t="s">
        <v>271</v>
      </c>
    </row>
    <row r="95" spans="1:2">
      <c r="A95" s="123">
        <v>83</v>
      </c>
      <c r="B95" s="124" t="s">
        <v>272</v>
      </c>
    </row>
    <row r="96" spans="1:2">
      <c r="A96" s="123">
        <v>84</v>
      </c>
      <c r="B96" s="124" t="s">
        <v>273</v>
      </c>
    </row>
    <row r="97" spans="1:2">
      <c r="A97" s="123">
        <v>85</v>
      </c>
      <c r="B97" s="124" t="s">
        <v>274</v>
      </c>
    </row>
    <row r="98" spans="1:2">
      <c r="A98" s="123">
        <v>86</v>
      </c>
      <c r="B98" s="124" t="s">
        <v>275</v>
      </c>
    </row>
    <row r="99" spans="1:2">
      <c r="A99" s="123">
        <v>87</v>
      </c>
      <c r="B99" s="124" t="s">
        <v>276</v>
      </c>
    </row>
    <row r="100" spans="1:2">
      <c r="A100" s="123">
        <v>88</v>
      </c>
      <c r="B100" s="124" t="s">
        <v>277</v>
      </c>
    </row>
    <row r="101" spans="1:2">
      <c r="A101" s="123">
        <v>89</v>
      </c>
      <c r="B101" s="124" t="s">
        <v>278</v>
      </c>
    </row>
    <row r="102" spans="1:2">
      <c r="A102" s="123">
        <v>90</v>
      </c>
      <c r="B102" s="124" t="s">
        <v>279</v>
      </c>
    </row>
    <row r="103" spans="1:2">
      <c r="A103" s="123">
        <v>91</v>
      </c>
      <c r="B103" s="124" t="s">
        <v>280</v>
      </c>
    </row>
    <row r="104" spans="1:2">
      <c r="A104" s="123">
        <v>92</v>
      </c>
      <c r="B104" s="124" t="s">
        <v>281</v>
      </c>
    </row>
    <row r="105" spans="1:2">
      <c r="A105" s="123">
        <v>93</v>
      </c>
      <c r="B105" s="124" t="s">
        <v>282</v>
      </c>
    </row>
    <row r="106" spans="1:2">
      <c r="A106" s="123">
        <v>94</v>
      </c>
      <c r="B106" s="124" t="s">
        <v>283</v>
      </c>
    </row>
    <row r="107" spans="1:2">
      <c r="A107" s="123">
        <v>95</v>
      </c>
      <c r="B107" s="124" t="s">
        <v>284</v>
      </c>
    </row>
    <row r="108" spans="1:2">
      <c r="A108" s="123">
        <v>96</v>
      </c>
      <c r="B108" s="124" t="s">
        <v>285</v>
      </c>
    </row>
    <row r="109" spans="1:2">
      <c r="A109" s="123">
        <v>97</v>
      </c>
      <c r="B109" s="124" t="s">
        <v>286</v>
      </c>
    </row>
    <row r="110" spans="1:2">
      <c r="A110" s="123">
        <v>98</v>
      </c>
      <c r="B110" s="124" t="s">
        <v>287</v>
      </c>
    </row>
    <row r="111" spans="1:2">
      <c r="A111" s="123">
        <v>99</v>
      </c>
      <c r="B111" s="124" t="s">
        <v>288</v>
      </c>
    </row>
    <row r="112" spans="1:2">
      <c r="A112" s="123">
        <v>100</v>
      </c>
      <c r="B112" s="124" t="s">
        <v>289</v>
      </c>
    </row>
  </sheetData>
  <sheetProtection password="8F0B" sheet="1" objects="1" scenarios="1" selectLockedCells="1" selectUnlockedCells="1"/>
  <customSheetViews>
    <customSheetView guid="{7416B626-7D95-4C7E-AF33-34F3D9CDEC4E}" state="hidden">
      <selection activeCell="A4" sqref="A4"/>
      <pageMargins left="0.75" right="0.75" top="1" bottom="1" header="0.5" footer="0.5"/>
      <pageSetup orientation="portrait" r:id="rId1"/>
      <headerFooter alignWithMargins="0"/>
    </customSheetView>
    <customSheetView guid="{A4C1F32E-B580-4CA5-8362-DC7E76A71ECA}" state="hidden">
      <selection activeCell="A4" sqref="A4"/>
      <pageMargins left="0.75" right="0.75" top="1" bottom="1" header="0.5" footer="0.5"/>
      <pageSetup orientation="portrait" r:id="rId2"/>
      <headerFooter alignWithMargins="0"/>
    </customSheetView>
    <customSheetView guid="{96400739-BE17-4F96-9322-CEC076E94D1E}" state="hidden">
      <selection activeCell="A4" sqref="A4"/>
      <pageMargins left="0.75" right="0.75" top="1" bottom="1" header="0.5" footer="0.5"/>
      <pageSetup orientation="portrait" r:id="rId3"/>
      <headerFooter alignWithMargins="0"/>
    </customSheetView>
    <customSheetView guid="{BE615921-12B2-47E1-81BB-292B559B4C46}" state="hidden">
      <selection activeCell="A4" sqref="A4"/>
      <pageMargins left="0.75" right="0.75" top="1" bottom="1" header="0.5" footer="0.5"/>
      <pageSetup orientation="portrait" r:id="rId4"/>
      <headerFooter alignWithMargins="0"/>
    </customSheetView>
    <customSheetView guid="{13A93EBF-985A-49FD-9FE0-DC75D238EC8C}" state="hidden">
      <selection activeCell="A4" sqref="A4"/>
      <pageMargins left="0.75" right="0.75" top="1" bottom="1" header="0.5" footer="0.5"/>
      <pageSetup orientation="portrait" r:id="rId5"/>
      <headerFooter alignWithMargins="0"/>
    </customSheetView>
    <customSheetView guid="{1E2D7167-D6B7-4690-9A83-BF768C4223A4}" state="hidden">
      <selection activeCell="A4" sqref="A4"/>
      <pageMargins left="0.75" right="0.75" top="1" bottom="1" header="0.5" footer="0.5"/>
      <pageSetup orientation="portrait" r:id="rId6"/>
      <headerFooter alignWithMargins="0"/>
    </customSheetView>
    <customSheetView guid="{7A88FC7A-7690-48AB-B789-172043AFADC8}" state="hidden">
      <selection activeCell="A4" sqref="A4"/>
      <pageMargins left="0.75" right="0.75" top="1" bottom="1" header="0.5" footer="0.5"/>
      <pageSetup orientation="portrait" r:id="rId7"/>
      <headerFooter alignWithMargins="0"/>
    </customSheetView>
    <customSheetView guid="{0D490C87-B003-4943-9825-ACE0B8E7CC06}" state="hidden">
      <selection activeCell="A4" sqref="A4"/>
      <pageMargins left="0.75" right="0.75" top="1" bottom="1" header="0.5" footer="0.5"/>
      <pageSetup orientation="portrait" r:id="rId8"/>
      <headerFooter alignWithMargins="0"/>
    </customSheetView>
    <customSheetView guid="{CB7CD015-9A92-451A-BEF4-2BC98E3768DD}" state="hidden">
      <selection activeCell="A4" sqref="A4"/>
      <pageMargins left="0.75" right="0.75" top="1" bottom="1" header="0.5" footer="0.5"/>
      <pageSetup orientation="portrait" r:id="rId9"/>
      <headerFooter alignWithMargins="0"/>
    </customSheetView>
    <customSheetView guid="{44C1C443-3199-4288-884A-D16AF7B2CD69}"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82C64B11-1F50-45B5-B7BB-9F1DC733C833}" state="hidden">
      <selection activeCell="A4" sqref="A4"/>
      <pageMargins left="0.75" right="0.75" top="1" bottom="1" header="0.5" footer="0.5"/>
      <pageSetup orientation="portrait" r:id="rId19"/>
      <headerFooter alignWithMargins="0"/>
    </customSheetView>
    <customSheetView guid="{CFBF18EC-8277-4311-991B-395AF21BB33B}" state="hidden">
      <selection activeCell="A4" sqref="A4"/>
      <pageMargins left="0.75" right="0.75" top="1" bottom="1" header="0.5" footer="0.5"/>
      <pageSetup orientation="portrait" r:id="rId20"/>
      <headerFooter alignWithMargins="0"/>
    </customSheetView>
    <customSheetView guid="{AA750348-930C-43DE-ADD0-8D60980F5013}" state="hidden">
      <selection activeCell="A4" sqref="A4"/>
      <pageMargins left="0.75" right="0.75" top="1" bottom="1" header="0.5" footer="0.5"/>
      <pageSetup orientation="portrait" r:id="rId21"/>
      <headerFooter alignWithMargins="0"/>
    </customSheetView>
    <customSheetView guid="{14C32814-5A59-4863-9FB1-822FBB75D7D1}" state="hidden">
      <selection activeCell="A4" sqref="A4"/>
      <pageMargins left="0.75" right="0.75" top="1" bottom="1" header="0.5" footer="0.5"/>
      <pageSetup orientation="portrait" r:id="rId22"/>
      <headerFooter alignWithMargins="0"/>
    </customSheetView>
    <customSheetView guid="{1F125E51-1799-42D0-B41E-DC039BB17D59}" state="hidden">
      <selection activeCell="A4" sqref="A4"/>
      <pageMargins left="0.75" right="0.75" top="1" bottom="1" header="0.5" footer="0.5"/>
      <pageSetup orientation="portrait" r:id="rId23"/>
      <headerFooter alignWithMargins="0"/>
    </customSheetView>
    <customSheetView guid="{DD92BFFE-CDBF-4631-B131-2F643BA44B9E}" state="hidden">
      <selection activeCell="A4" sqref="A4"/>
      <pageMargins left="0.75" right="0.75" top="1" bottom="1" header="0.5" footer="0.5"/>
      <pageSetup orientation="portrait" r:id="rId24"/>
      <headerFooter alignWithMargins="0"/>
    </customSheetView>
    <customSheetView guid="{01303FD0-ABFB-491C-AEA5-C3729AABBDE0}"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election activeCell="N21" sqref="N21"/>
    </sheetView>
  </sheetViews>
  <sheetFormatPr defaultRowHeight="13.5"/>
  <sheetData/>
  <customSheetViews>
    <customSheetView guid="{7416B626-7D95-4C7E-AF33-34F3D9CDEC4E}" state="hidden">
      <selection activeCell="N21" sqref="N21"/>
      <pageMargins left="0.7" right="0.7" top="0.75" bottom="0.75" header="0.3" footer="0.3"/>
    </customSheetView>
    <customSheetView guid="{A4C1F32E-B580-4CA5-8362-DC7E76A71ECA}" state="hidden">
      <selection activeCell="N21" sqref="N21"/>
      <pageMargins left="0.7" right="0.7" top="0.75" bottom="0.75" header="0.3" footer="0.3"/>
    </customSheetView>
    <customSheetView guid="{96400739-BE17-4F96-9322-CEC076E94D1E}"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DD92BFFE-CDBF-4631-B131-2F643BA44B9E}" state="hidden">
      <selection activeCell="N21" sqref="N21"/>
      <pageMargins left="0.7" right="0.7" top="0.75" bottom="0.75" header="0.3" footer="0.3"/>
    </customSheetView>
    <customSheetView guid="{01303FD0-ABFB-491C-AEA5-C3729AABBDE0}"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44</vt:i4>
      </vt:variant>
    </vt:vector>
  </HeadingPairs>
  <TitlesOfParts>
    <vt:vector size="71"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'Attachment-20'!Print_Area</vt:lpstr>
      <vt:lpstr>'Bid Form 1st Envelope '!Print_Area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2019-05-20T11:23:24Z</cp:lastPrinted>
  <dcterms:created xsi:type="dcterms:W3CDTF">2010-09-27T08:09:01Z</dcterms:created>
  <dcterms:modified xsi:type="dcterms:W3CDTF">2025-04-21T13:28:32Z</dcterms:modified>
</cp:coreProperties>
</file>